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amatiz/Downloads/"/>
    </mc:Choice>
  </mc:AlternateContent>
  <xr:revisionPtr revIDLastSave="0" documentId="8_{A5D3F8C0-E36A-48B4-860D-8955B00B5AF9}" xr6:coauthVersionLast="47" xr6:coauthVersionMax="47" xr10:uidLastSave="{00000000-0000-0000-0000-000000000000}"/>
  <bookViews>
    <workbookView xWindow="-29100" yWindow="1560" windowWidth="29280" windowHeight="19860" xr2:uid="{00000000-000D-0000-FFFF-FFFF00000000}"/>
  </bookViews>
  <sheets>
    <sheet name="Propuesta" sheetId="1" r:id="rId1"/>
  </sheets>
  <definedNames>
    <definedName name="_xlnm._FilterDatabase" localSheetId="0" hidden="1">Propuesta!$A$6:$CL$43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W43" i="1"/>
  <c r="V43" i="1"/>
  <c r="I7" i="1"/>
  <c r="H38" i="1"/>
  <c r="H37" i="1"/>
  <c r="H27" i="1"/>
  <c r="H14" i="1"/>
  <c r="H10" i="1"/>
  <c r="H26" i="1"/>
  <c r="I42" i="1"/>
  <c r="G42" i="1"/>
  <c r="I41" i="1"/>
  <c r="G41" i="1"/>
  <c r="I40" i="1"/>
  <c r="J40" i="1" s="1"/>
  <c r="G40" i="1"/>
  <c r="I39" i="1"/>
  <c r="J39" i="1" s="1"/>
  <c r="G39" i="1"/>
  <c r="I38" i="1"/>
  <c r="G38" i="1"/>
  <c r="I37" i="1"/>
  <c r="G37" i="1"/>
  <c r="I36" i="1"/>
  <c r="J36" i="1" s="1"/>
  <c r="G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 s="1"/>
  <c r="I35" i="1"/>
  <c r="G35" i="1"/>
  <c r="I34" i="1"/>
  <c r="J34" i="1" s="1"/>
  <c r="G34" i="1"/>
  <c r="I33" i="1"/>
  <c r="I32" i="1"/>
  <c r="G32" i="1"/>
  <c r="I31" i="1"/>
  <c r="J31" i="1" s="1"/>
  <c r="G31" i="1"/>
  <c r="I30" i="1"/>
  <c r="G30" i="1"/>
  <c r="I29" i="1"/>
  <c r="G29" i="1"/>
  <c r="I28" i="1"/>
  <c r="G28" i="1"/>
  <c r="I27" i="1"/>
  <c r="G27" i="1"/>
  <c r="I26" i="1"/>
  <c r="J26" i="1" s="1"/>
  <c r="I25" i="1"/>
  <c r="G25" i="1"/>
  <c r="I24" i="1"/>
  <c r="I23" i="1"/>
  <c r="G23" i="1"/>
  <c r="G22" i="1"/>
  <c r="I22" i="1"/>
  <c r="I21" i="1"/>
  <c r="I20" i="1"/>
  <c r="G20" i="1"/>
  <c r="I19" i="1"/>
  <c r="G19" i="1"/>
  <c r="I18" i="1"/>
  <c r="G18" i="1"/>
  <c r="I17" i="1"/>
  <c r="G17" i="1"/>
  <c r="I16" i="1"/>
  <c r="I15" i="1"/>
  <c r="G15" i="1"/>
  <c r="I14" i="1"/>
  <c r="G14" i="1"/>
  <c r="I13" i="1"/>
  <c r="G13" i="1"/>
  <c r="I12" i="1"/>
  <c r="G12" i="1"/>
  <c r="I11" i="1"/>
  <c r="I10" i="1"/>
  <c r="G11" i="1"/>
  <c r="K10" i="1"/>
  <c r="L10" i="1"/>
  <c r="M10" i="1"/>
  <c r="N10" i="1"/>
  <c r="O10" i="1"/>
  <c r="P10" i="1"/>
  <c r="Q10" i="1"/>
  <c r="R10" i="1"/>
  <c r="S10" i="1"/>
  <c r="T10" i="1"/>
  <c r="U10" i="1"/>
  <c r="J10" i="1"/>
  <c r="V10" i="1" s="1"/>
  <c r="W10" i="1" s="1"/>
  <c r="I9" i="1"/>
  <c r="K9" i="1" s="1"/>
  <c r="G9" i="1"/>
  <c r="G10" i="1"/>
  <c r="L9" i="1"/>
  <c r="M9" i="1"/>
  <c r="N9" i="1"/>
  <c r="O9" i="1"/>
  <c r="P9" i="1"/>
  <c r="Q9" i="1"/>
  <c r="R9" i="1"/>
  <c r="S9" i="1"/>
  <c r="T9" i="1"/>
  <c r="U9" i="1"/>
  <c r="J9" i="1"/>
  <c r="V9" i="1" s="1"/>
  <c r="W9" i="1" s="1"/>
  <c r="I8" i="1"/>
  <c r="K7" i="1" l="1"/>
  <c r="L7" i="1"/>
  <c r="M7" i="1"/>
  <c r="N7" i="1"/>
  <c r="O7" i="1"/>
  <c r="P7" i="1"/>
  <c r="Q7" i="1"/>
  <c r="R7" i="1"/>
  <c r="S7" i="1"/>
  <c r="T7" i="1"/>
  <c r="U7" i="1"/>
  <c r="J7" i="1"/>
  <c r="V7" i="1" s="1"/>
  <c r="J8" i="1"/>
  <c r="I5" i="1"/>
  <c r="G5" i="1"/>
  <c r="H5" i="1"/>
  <c r="K42" i="1"/>
  <c r="L42" i="1"/>
  <c r="M42" i="1"/>
  <c r="N42" i="1"/>
  <c r="O42" i="1"/>
  <c r="P42" i="1"/>
  <c r="Q42" i="1"/>
  <c r="R42" i="1"/>
  <c r="S42" i="1"/>
  <c r="T42" i="1"/>
  <c r="U42" i="1"/>
  <c r="J42" i="1"/>
  <c r="V42" i="1" s="1"/>
  <c r="W42" i="1" s="1"/>
  <c r="K41" i="1"/>
  <c r="L41" i="1"/>
  <c r="M41" i="1"/>
  <c r="N41" i="1"/>
  <c r="O41" i="1"/>
  <c r="P41" i="1"/>
  <c r="Q41" i="1"/>
  <c r="R41" i="1"/>
  <c r="S41" i="1"/>
  <c r="T41" i="1"/>
  <c r="U41" i="1"/>
  <c r="J41" i="1"/>
  <c r="V41" i="1" s="1"/>
  <c r="W41" i="1" s="1"/>
  <c r="K40" i="1"/>
  <c r="L40" i="1"/>
  <c r="M40" i="1"/>
  <c r="N40" i="1"/>
  <c r="O40" i="1"/>
  <c r="P40" i="1"/>
  <c r="Q40" i="1"/>
  <c r="R40" i="1"/>
  <c r="S40" i="1"/>
  <c r="T40" i="1"/>
  <c r="U40" i="1"/>
  <c r="V40" i="1"/>
  <c r="W40" i="1" s="1"/>
  <c r="K39" i="1"/>
  <c r="L39" i="1"/>
  <c r="M39" i="1"/>
  <c r="N39" i="1"/>
  <c r="O39" i="1"/>
  <c r="P39" i="1"/>
  <c r="Q39" i="1"/>
  <c r="R39" i="1"/>
  <c r="S39" i="1"/>
  <c r="T39" i="1"/>
  <c r="U39" i="1"/>
  <c r="V39" i="1"/>
  <c r="W39" i="1" s="1"/>
  <c r="K38" i="1"/>
  <c r="L38" i="1"/>
  <c r="M38" i="1"/>
  <c r="N38" i="1"/>
  <c r="O38" i="1"/>
  <c r="P38" i="1"/>
  <c r="Q38" i="1"/>
  <c r="R38" i="1"/>
  <c r="S38" i="1"/>
  <c r="T38" i="1"/>
  <c r="U38" i="1"/>
  <c r="J38" i="1"/>
  <c r="V38" i="1" s="1"/>
  <c r="W38" i="1" s="1"/>
  <c r="K37" i="1"/>
  <c r="L37" i="1"/>
  <c r="M37" i="1"/>
  <c r="N37" i="1"/>
  <c r="O37" i="1"/>
  <c r="P37" i="1"/>
  <c r="Q37" i="1"/>
  <c r="R37" i="1"/>
  <c r="S37" i="1"/>
  <c r="T37" i="1"/>
  <c r="U37" i="1"/>
  <c r="J37" i="1"/>
  <c r="V37" i="1" s="1"/>
  <c r="W37" i="1" s="1"/>
  <c r="K35" i="1"/>
  <c r="L35" i="1"/>
  <c r="M35" i="1"/>
  <c r="N35" i="1"/>
  <c r="O35" i="1"/>
  <c r="P35" i="1"/>
  <c r="Q35" i="1"/>
  <c r="R35" i="1"/>
  <c r="S35" i="1"/>
  <c r="T35" i="1"/>
  <c r="U35" i="1"/>
  <c r="J35" i="1"/>
  <c r="V35" i="1" s="1"/>
  <c r="W35" i="1" s="1"/>
  <c r="K34" i="1"/>
  <c r="L34" i="1"/>
  <c r="M34" i="1"/>
  <c r="N34" i="1"/>
  <c r="O34" i="1"/>
  <c r="P34" i="1"/>
  <c r="Q34" i="1"/>
  <c r="R34" i="1"/>
  <c r="S34" i="1"/>
  <c r="T34" i="1"/>
  <c r="U34" i="1"/>
  <c r="V34" i="1"/>
  <c r="W34" i="1" s="1"/>
  <c r="K33" i="1"/>
  <c r="L33" i="1"/>
  <c r="M33" i="1"/>
  <c r="N33" i="1"/>
  <c r="O33" i="1"/>
  <c r="P33" i="1"/>
  <c r="Q33" i="1"/>
  <c r="R33" i="1"/>
  <c r="S33" i="1"/>
  <c r="T33" i="1"/>
  <c r="U33" i="1"/>
  <c r="J33" i="1"/>
  <c r="V33" i="1" s="1"/>
  <c r="W33" i="1" s="1"/>
  <c r="K32" i="1"/>
  <c r="L32" i="1"/>
  <c r="M32" i="1"/>
  <c r="N32" i="1"/>
  <c r="O32" i="1"/>
  <c r="P32" i="1"/>
  <c r="Q32" i="1"/>
  <c r="R32" i="1"/>
  <c r="S32" i="1"/>
  <c r="T32" i="1"/>
  <c r="U32" i="1"/>
  <c r="J32" i="1"/>
  <c r="V32" i="1" s="1"/>
  <c r="W32" i="1" s="1"/>
  <c r="K11" i="1"/>
  <c r="L11" i="1"/>
  <c r="M11" i="1"/>
  <c r="N11" i="1"/>
  <c r="O11" i="1"/>
  <c r="P11" i="1"/>
  <c r="Q11" i="1"/>
  <c r="R11" i="1"/>
  <c r="S11" i="1"/>
  <c r="T11" i="1"/>
  <c r="U11" i="1"/>
  <c r="J11" i="1"/>
  <c r="V11" i="1" s="1"/>
  <c r="W11" i="1" s="1"/>
  <c r="K12" i="1"/>
  <c r="L12" i="1"/>
  <c r="M12" i="1"/>
  <c r="N12" i="1"/>
  <c r="O12" i="1"/>
  <c r="P12" i="1"/>
  <c r="Q12" i="1"/>
  <c r="R12" i="1"/>
  <c r="S12" i="1"/>
  <c r="T12" i="1"/>
  <c r="U12" i="1"/>
  <c r="J12" i="1"/>
  <c r="V12" i="1" s="1"/>
  <c r="W12" i="1" s="1"/>
  <c r="K13" i="1"/>
  <c r="L13" i="1"/>
  <c r="M13" i="1"/>
  <c r="N13" i="1"/>
  <c r="O13" i="1"/>
  <c r="P13" i="1"/>
  <c r="Q13" i="1"/>
  <c r="R13" i="1"/>
  <c r="S13" i="1"/>
  <c r="T13" i="1"/>
  <c r="U13" i="1"/>
  <c r="J13" i="1"/>
  <c r="V13" i="1" s="1"/>
  <c r="W13" i="1" s="1"/>
  <c r="K14" i="1"/>
  <c r="L14" i="1"/>
  <c r="M14" i="1"/>
  <c r="N14" i="1"/>
  <c r="O14" i="1"/>
  <c r="P14" i="1"/>
  <c r="Q14" i="1"/>
  <c r="R14" i="1"/>
  <c r="S14" i="1"/>
  <c r="T14" i="1"/>
  <c r="U14" i="1"/>
  <c r="J14" i="1"/>
  <c r="V14" i="1" s="1"/>
  <c r="W14" i="1" s="1"/>
  <c r="K15" i="1"/>
  <c r="L15" i="1"/>
  <c r="M15" i="1"/>
  <c r="N15" i="1"/>
  <c r="O15" i="1"/>
  <c r="P15" i="1"/>
  <c r="Q15" i="1"/>
  <c r="R15" i="1"/>
  <c r="S15" i="1"/>
  <c r="T15" i="1"/>
  <c r="U15" i="1"/>
  <c r="J15" i="1"/>
  <c r="V15" i="1" s="1"/>
  <c r="W15" i="1" s="1"/>
  <c r="K16" i="1"/>
  <c r="L16" i="1"/>
  <c r="M16" i="1"/>
  <c r="N16" i="1"/>
  <c r="O16" i="1"/>
  <c r="P16" i="1"/>
  <c r="Q16" i="1"/>
  <c r="R16" i="1"/>
  <c r="S16" i="1"/>
  <c r="T16" i="1"/>
  <c r="U16" i="1"/>
  <c r="J16" i="1"/>
  <c r="V16" i="1" s="1"/>
  <c r="W16" i="1" s="1"/>
  <c r="K17" i="1"/>
  <c r="L17" i="1"/>
  <c r="M17" i="1"/>
  <c r="N17" i="1"/>
  <c r="O17" i="1"/>
  <c r="P17" i="1"/>
  <c r="Q17" i="1"/>
  <c r="R17" i="1"/>
  <c r="S17" i="1"/>
  <c r="T17" i="1"/>
  <c r="U17" i="1"/>
  <c r="J17" i="1"/>
  <c r="V17" i="1" s="1"/>
  <c r="W17" i="1" s="1"/>
  <c r="K18" i="1"/>
  <c r="L18" i="1"/>
  <c r="M18" i="1"/>
  <c r="N18" i="1"/>
  <c r="O18" i="1"/>
  <c r="P18" i="1"/>
  <c r="Q18" i="1"/>
  <c r="R18" i="1"/>
  <c r="S18" i="1"/>
  <c r="T18" i="1"/>
  <c r="U18" i="1"/>
  <c r="J18" i="1"/>
  <c r="V18" i="1" s="1"/>
  <c r="W18" i="1" s="1"/>
  <c r="K21" i="1"/>
  <c r="L21" i="1"/>
  <c r="M21" i="1"/>
  <c r="N21" i="1"/>
  <c r="O21" i="1"/>
  <c r="P21" i="1"/>
  <c r="Q21" i="1"/>
  <c r="R21" i="1"/>
  <c r="S21" i="1"/>
  <c r="T21" i="1"/>
  <c r="U21" i="1"/>
  <c r="J21" i="1"/>
  <c r="V21" i="1" s="1"/>
  <c r="W21" i="1" s="1"/>
  <c r="J22" i="1"/>
  <c r="K22" i="1"/>
  <c r="L22" i="1"/>
  <c r="M22" i="1"/>
  <c r="N22" i="1"/>
  <c r="O22" i="1"/>
  <c r="P22" i="1"/>
  <c r="Q22" i="1"/>
  <c r="R22" i="1"/>
  <c r="S22" i="1"/>
  <c r="T22" i="1"/>
  <c r="U22" i="1"/>
  <c r="J23" i="1"/>
  <c r="K23" i="1"/>
  <c r="L23" i="1"/>
  <c r="M23" i="1"/>
  <c r="N23" i="1"/>
  <c r="O23" i="1"/>
  <c r="P23" i="1"/>
  <c r="Q23" i="1"/>
  <c r="R23" i="1"/>
  <c r="S23" i="1"/>
  <c r="T23" i="1"/>
  <c r="U23" i="1"/>
  <c r="J24" i="1"/>
  <c r="K24" i="1"/>
  <c r="L24" i="1"/>
  <c r="M24" i="1"/>
  <c r="N24" i="1"/>
  <c r="O24" i="1"/>
  <c r="P24" i="1"/>
  <c r="Q24" i="1"/>
  <c r="R24" i="1"/>
  <c r="S24" i="1"/>
  <c r="T24" i="1"/>
  <c r="U24" i="1"/>
  <c r="K27" i="1"/>
  <c r="L27" i="1"/>
  <c r="M27" i="1"/>
  <c r="N27" i="1"/>
  <c r="O27" i="1"/>
  <c r="P27" i="1"/>
  <c r="Q27" i="1"/>
  <c r="R27" i="1"/>
  <c r="S27" i="1"/>
  <c r="T27" i="1"/>
  <c r="U27" i="1"/>
  <c r="J27" i="1"/>
  <c r="V27" i="1" s="1"/>
  <c r="W27" i="1" s="1"/>
  <c r="K28" i="1"/>
  <c r="L28" i="1"/>
  <c r="M28" i="1"/>
  <c r="N28" i="1"/>
  <c r="O28" i="1"/>
  <c r="P28" i="1"/>
  <c r="Q28" i="1"/>
  <c r="R28" i="1"/>
  <c r="S28" i="1"/>
  <c r="T28" i="1"/>
  <c r="U28" i="1"/>
  <c r="J28" i="1"/>
  <c r="V28" i="1" s="1"/>
  <c r="W28" i="1" s="1"/>
  <c r="K29" i="1"/>
  <c r="L29" i="1"/>
  <c r="M29" i="1"/>
  <c r="N29" i="1"/>
  <c r="O29" i="1"/>
  <c r="P29" i="1"/>
  <c r="Q29" i="1"/>
  <c r="R29" i="1"/>
  <c r="S29" i="1"/>
  <c r="T29" i="1"/>
  <c r="U29" i="1"/>
  <c r="J29" i="1"/>
  <c r="V29" i="1" s="1"/>
  <c r="W29" i="1" s="1"/>
  <c r="K30" i="1"/>
  <c r="L30" i="1"/>
  <c r="M30" i="1"/>
  <c r="N30" i="1"/>
  <c r="O30" i="1"/>
  <c r="P30" i="1"/>
  <c r="Q30" i="1"/>
  <c r="R30" i="1"/>
  <c r="S30" i="1"/>
  <c r="T30" i="1"/>
  <c r="U30" i="1"/>
  <c r="J30" i="1"/>
  <c r="V30" i="1" s="1"/>
  <c r="W30" i="1" s="1"/>
  <c r="K31" i="1"/>
  <c r="L31" i="1"/>
  <c r="M31" i="1"/>
  <c r="N31" i="1"/>
  <c r="O31" i="1"/>
  <c r="P31" i="1"/>
  <c r="Q31" i="1"/>
  <c r="R31" i="1"/>
  <c r="S31" i="1"/>
  <c r="T31" i="1"/>
  <c r="U31" i="1"/>
  <c r="V31" i="1"/>
  <c r="W31" i="1" s="1"/>
  <c r="K26" i="1"/>
  <c r="L26" i="1"/>
  <c r="M26" i="1"/>
  <c r="N26" i="1"/>
  <c r="O26" i="1"/>
  <c r="P26" i="1"/>
  <c r="Q26" i="1"/>
  <c r="R26" i="1"/>
  <c r="S26" i="1"/>
  <c r="T26" i="1"/>
  <c r="U26" i="1"/>
  <c r="V26" i="1"/>
  <c r="W26" i="1" s="1"/>
  <c r="K25" i="1"/>
  <c r="L25" i="1"/>
  <c r="M25" i="1"/>
  <c r="N25" i="1"/>
  <c r="O25" i="1"/>
  <c r="P25" i="1"/>
  <c r="Q25" i="1"/>
  <c r="R25" i="1"/>
  <c r="S25" i="1"/>
  <c r="T25" i="1"/>
  <c r="U25" i="1"/>
  <c r="J25" i="1"/>
  <c r="V25" i="1" s="1"/>
  <c r="W25" i="1" s="1"/>
  <c r="K20" i="1"/>
  <c r="L20" i="1"/>
  <c r="M20" i="1"/>
  <c r="N20" i="1"/>
  <c r="O20" i="1"/>
  <c r="P20" i="1"/>
  <c r="Q20" i="1"/>
  <c r="R20" i="1"/>
  <c r="S20" i="1"/>
  <c r="T20" i="1"/>
  <c r="U20" i="1"/>
  <c r="J20" i="1"/>
  <c r="V20" i="1" s="1"/>
  <c r="W20" i="1" s="1"/>
  <c r="K19" i="1"/>
  <c r="L19" i="1"/>
  <c r="M19" i="1"/>
  <c r="N19" i="1"/>
  <c r="O19" i="1"/>
  <c r="P19" i="1"/>
  <c r="Q19" i="1"/>
  <c r="R19" i="1"/>
  <c r="S19" i="1"/>
  <c r="T19" i="1"/>
  <c r="U19" i="1"/>
  <c r="J19" i="1"/>
  <c r="V19" i="1" s="1"/>
  <c r="W19" i="1" s="1"/>
  <c r="K8" i="1"/>
  <c r="T8" i="1"/>
  <c r="S8" i="1"/>
  <c r="R8" i="1"/>
  <c r="O8" i="1"/>
  <c r="N8" i="1"/>
  <c r="M8" i="1"/>
  <c r="U8" i="1"/>
  <c r="Q8" i="1"/>
  <c r="P8" i="1"/>
  <c r="L8" i="1"/>
  <c r="W7" i="1" l="1"/>
  <c r="W5" i="1" s="1"/>
  <c r="V5" i="1"/>
  <c r="V24" i="1"/>
  <c r="W24" i="1" s="1"/>
  <c r="V23" i="1"/>
  <c r="W23" i="1" s="1"/>
  <c r="V22" i="1"/>
  <c r="W22" i="1" s="1"/>
  <c r="V8" i="1"/>
  <c r="W8" i="1" l="1"/>
</calcChain>
</file>

<file path=xl/sharedStrings.xml><?xml version="1.0" encoding="utf-8"?>
<sst xmlns="http://schemas.openxmlformats.org/spreadsheetml/2006/main" count="649" uniqueCount="119">
  <si>
    <t>PROPUESTA AMPLIACIÓN DE PLANTA 2025 JULIO</t>
  </si>
  <si>
    <t>ÁREA</t>
  </si>
  <si>
    <t>Actividad del proyecto</t>
  </si>
  <si>
    <t>Alcance (Ej: Contratistas)</t>
  </si>
  <si>
    <t>No. De cargos</t>
  </si>
  <si>
    <t>NIVEL</t>
  </si>
  <si>
    <t>GRADO</t>
  </si>
  <si>
    <t>SALARIO BÁSICO 2025 (UNITARIO) Decreto 611 de 2025</t>
  </si>
  <si>
    <t>COSTO MENSUAL PARA LA ENTIDAD (UNITARIO)</t>
  </si>
  <si>
    <t>COSTO MENSUAL PARA LA ENTIDAD
 (TOTAL CARGOS)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</si>
  <si>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</si>
  <si>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</si>
  <si>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</si>
  <si>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</si>
  <si>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</si>
  <si>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</si>
  <si>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</si>
  <si>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</si>
  <si>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</si>
  <si>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</si>
  <si>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</si>
  <si>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</si>
  <si>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COSTO PLANTA ANUAL</t>
  </si>
  <si>
    <t>COSTO TOTAL DEL ÁREA (ANUAL)</t>
  </si>
  <si>
    <t>PROYECTO</t>
  </si>
  <si>
    <t>OBJETIVO GENERAL</t>
  </si>
  <si>
    <t>OBJETIVOS ESPECIFICOS</t>
  </si>
  <si>
    <t>PRODUCTOS</t>
  </si>
  <si>
    <t>ACTIVIDADES</t>
  </si>
  <si>
    <t>INDICADORES DE PRODUCTO</t>
  </si>
  <si>
    <t>Grupo interno de trabajo</t>
  </si>
  <si>
    <t xml:space="preserve">TRANSFORMACIÓN </t>
  </si>
  <si>
    <t>PILARES</t>
  </si>
  <si>
    <t xml:space="preserve">CATALIZADOR </t>
  </si>
  <si>
    <t>COMPONENTE</t>
  </si>
  <si>
    <t>Perfil</t>
  </si>
  <si>
    <t>JUSTIFICACIÓN</t>
  </si>
  <si>
    <t>Dirección de Energía Eléctrica</t>
  </si>
  <si>
    <t>Documento con la descripción de procesos, métodos y herramientas</t>
  </si>
  <si>
    <t>Asesorar, recomendar y orientar a la Alta Dirección del Ministerio de Minas y Energía en la coordinación, articulación y focalización de las diferentes fuentes de recursos para financiar y ejecutar proyectos a cargo del Fondo Único de Soluciones Energéticas - FONENERGIA</t>
  </si>
  <si>
    <t>ASESOR</t>
  </si>
  <si>
    <t>Ampliación de la cobertura y normalización de redes en la prestación del servicio de energía eléctrica en el territorio nacional. Nacional</t>
  </si>
  <si>
    <t>AUMENTAR LA COBERTURA Y NORMALIZACIÓN DE REDES EN LA PRESTACIÓN DEL SERVICIO DE ENERGIA ELÉCTRICA EN EL TERRITORIO NACIONAL</t>
  </si>
  <si>
    <t>FORTALECER LA CAPACIDAD INSTITUCIONAL PARA DISEÑAR E IMPLEMENTAR ESTRATEGIAS EFECTIVAS QUE ASEGUREN LA FINANCIACIÓN DE SUS PLANES Y PROYECTOS</t>
  </si>
  <si>
    <t>Estudios de pre inversión / Documentos de lineamientos técnicos realizados /  Usuarios beneficiados con soluciones energéticas</t>
  </si>
  <si>
    <t>Estudios de pre inversión / Documentos de lineamientos técnicos realizados/Servicio de apoyo financiero a soluciones energéticas</t>
  </si>
  <si>
    <t>Asesor</t>
  </si>
  <si>
    <t>4. Transformación productiva, internacionalización y acción climática.</t>
  </si>
  <si>
    <t>03. Transición energética justa, segura, confiable y eficiente.</t>
  </si>
  <si>
    <t>01. Transición energética justa, basada en el respeto a la naturaleza, la justicia social y la soberanía con seguridad, confiabilidad y eficiencia.</t>
  </si>
  <si>
    <t>b. Seguridad y confiabilidad energética</t>
  </si>
  <si>
    <t>Caracterizar proyectos de energía</t>
  </si>
  <si>
    <t>Liderar y orientar técnicamente la formulación de proyectos de energía, mediante la consolidación de insumos normativos, técnicos, sectoriales e institucionales, la coordinación con actores estratégicos y la emisión de conceptos y lineamientos especializados.</t>
  </si>
  <si>
    <t>PROFESIONAL ESPECIALIZADO</t>
  </si>
  <si>
    <t>Estudios de pre inversión</t>
  </si>
  <si>
    <t>Proyectos estructurados</t>
  </si>
  <si>
    <t>Formulación</t>
  </si>
  <si>
    <t>Técnico</t>
  </si>
  <si>
    <t>Ejecutar actividades financieras especializadas para la formulación, estructuración, evaluación y viabilización de proyectos del sector energético, mediante la revisión y articulación de componentes técnicos, jurídicos, financieros, ambientales, sociales y prediales, garantizando el cumplimiento normativo y la consistencia documental para su presentación ante instancias de financiación y desarrollo de etapas precontractuales</t>
  </si>
  <si>
    <t>Financiero</t>
  </si>
  <si>
    <t xml:space="preserve">
Diseñar, estructurar y desarrollar insumos técnicos para la formulación de  proyectos en materia energética, a partir del análisis de información sectorial, regulatoria y programática, la elaboración de documentos técnicos y el acompañamiento a instancias de articulación institucional.</t>
  </si>
  <si>
    <t>Ejecutar actividades de apoyo jurídico para la formulación, estructuración, evaluación y viabilización de proyectos del sector energético, mediante la revisión y validación de requisitos normativos, contractuales y documentales, garantizando el cumplimiento del marco legal aplicable y la consistencia jurídica requerida para su presentación ante instancias de financiación y desarrollo de etapas precontractuales.</t>
  </si>
  <si>
    <t>Apoyo técnico requerido para la evaluación y viabilización de proyectos del sector energético, mediante la caracterización de usuarios, revisión y validación de componentes técnicos, jurídicos, financieros, ambientales, sociales y prediales, garantizando la consistencia documental y el cumplimiento de requisitos para la presentación de proyectos ante instancias de financiación y el desarrollo de etapas precontractuales.</t>
  </si>
  <si>
    <t>PROFESIONAL UNIVERSITARIO</t>
  </si>
  <si>
    <t>viabilización</t>
  </si>
  <si>
    <t>Jurídicos</t>
  </si>
  <si>
    <t>Jurídico</t>
  </si>
  <si>
    <t>Apoyo financiero requerido para la evaluación y viabilización de proyectos del sector energético, mediante la revisión, análisis y validación de componentes financieros, presupuestales y documentales, garantizando la consistencia de la información y el cumplimiento de requisitos para la presentación de proyectos ante instancias de financiación y el desarrollo de etapas precontractuales.</t>
  </si>
  <si>
    <t>Contribuir al desarrollo de las actividades de formulación y viabilización de los proyectos a cargo del Fondo Único de Soluciones Energéticas – FONENERGIA, mediante el apoyo en la caracterización de usuarios, revisión y articulación de componentes  jurídicos y prediales, garantizando la validación documental y el cumplimiento de requisitos para la presentación de proyectos ante instancias de financiación y el desarrollo de etapas precontractuales.</t>
  </si>
  <si>
    <t>jurídicos</t>
  </si>
  <si>
    <t>Ejecutar actividades de apoyo financiero para la formulación, estructuración, evaluación y viabilización de proyectos del sector energético, mediante la revisión, análisis y validación de componentes financieros, presupuestales y documentales, garantizando la consistencia de la información y el cumplimiento de requisitos para su presentación ante instancias de financiación y el desarrollo de etapas precontractuales</t>
  </si>
  <si>
    <t>Documentos de lineamientos técnicos realizados/Servicio de apoyo financiero a soluciones energéticas</t>
  </si>
  <si>
    <t>Elaborar documento con la consolidación de la información recopilada</t>
  </si>
  <si>
    <t>Documentos de lineamientos técnicos realizados/Proyectos implementados</t>
  </si>
  <si>
    <t>Contribuir al desarrollo de las actividades de formulación y viabilización de proyectos a cargo del Fondo Único de Soluciones Energéticas – FONENERGIA, mediante el apoyo técnico administrativo en el análisis, organización y validación de información y documentos, así como en la elaboración y consolidación de herramientas y documentos requeridos para el seguimiento y desarrollo de las iniciativas, conforme a los lineamientos institucionales y requisitos aplicables.</t>
  </si>
  <si>
    <t>Ejecutar actividades de apoyo financiero para la estructuración, formulación, evaluación y viabilización de proyectos de energización, mediante la revisión y validación de componentes financieros, presupuestales y documentales, así como la elaboración y consolidación de documentos financieros con los resultados de las validaciones efectuadas, garantizando la consistencia de la información y el cumplimiento de requisitos para la presentación de las iniciativas ante instancias de financiación y etapas precontractuales.</t>
  </si>
  <si>
    <t>Estructurar proyectos de energización</t>
  </si>
  <si>
    <t>Gestionar y liderar técnicamente la estructuración y viabilización de energización y expansión de infraestructura energética, mediante la formualción de análisis especializados, la articulación con actores estratégicos, así como la emisión de  insumos estratégicos, que permitan sustentar decisiones institucionales  y asegurar la pertinencia, viabilidad y coherencia de las iniciativas con los lineamientos sectoriales y gubernamentales.</t>
  </si>
  <si>
    <t>Viabilidad</t>
  </si>
  <si>
    <t>Brindar apoyo técnico a la Dirección de Energía Eléctrica en la formulación, análisis y viabilización de políticas, planes y proyectos del sector energético, mediante la recopilación, validación y consolidación de información, así como la elaboración de documentos técnicos con la descripción de procesos, métodos y herramientas requeridas para el desarrollo de las iniciativas, conforme a los lineamientos institucionales y la normativa aplicable.</t>
  </si>
  <si>
    <t>Ejecutar actividades técnicas especializadas para la estructuración, formulación, evaluación y viabilización de proyectos de energización, mediante la revisión y articulación de componentes técnicos, jurídicos, financieros, ambientales, sociales y prediales, garantizando el cumplimiento normativo, la consistencia documental y la adecuada presentación de las iniciativas ante instancias de financiación y etapas precontractuales</t>
  </si>
  <si>
    <t>Formulación -10
Viabilización- 8
Supervisión -5</t>
  </si>
  <si>
    <t>Brindar apoyo jurídico a la Dirección de Energía Eléctrica en la formulación, análisis y viabilización de políticas, planes y proyectos del sector energético, mediante la revisión, validación y consolidación de información normativa y documental, así como la construcción de documentos contractuales y la elaboración de documentos con la descripción de procesos, métodos y herramientas requeridas para el desarrollo de las iniciativas, conforme al marco legal aplicable y los lineamientos institucionales.</t>
  </si>
  <si>
    <t>Contribuir al desarrollo de las actividades de estructuración, formulación y viabilización de proyectos de energización a cargo del Fondo Único de Soluciones Energéticas – FONENERGIA, mediante el apoyo en la caracterización de usuarios y la revisión y articulación de componentes técnicos, jurídicos, financieros, ambientales, sociales y prediales, garantizando la validación documental y el cumplimiento de requisitos para la presentación de iniciativas ante instancias de financiación y el desarrollo de etapas precontractuales.</t>
  </si>
  <si>
    <t>Brindar apoyo técnico en la formulación, análisis y viabilización de políticas, planes y proyectos del sector energético, mediante el análisis, validación y consolidación de información técnica y documental, así como la elaboración de documentos con la descripción de procesos, métodos y herramientas requeridas para el desarrollo y seguimiento de las iniciativas, conforme a los lineamientos institucionales y la normativa aplicable.</t>
  </si>
  <si>
    <t>Ejecutar actividades de apoyo jurídico para la estructuración, formulación, evaluación y viabilización de proyectos de energización, mediante la revisión y validación de componentes normativos, contractuales, prediales y documentales, garantizando el cumplimiento del marco legal aplicable, la consistencia jurídica y la adecuada presentación de las iniciativas ante instancias de financiación y etapas precontractuales.</t>
  </si>
  <si>
    <t>Brindar apoyo financiero a la Dirección de Energía Eléctrica en la formulación, análisis y viabilización de políticas, planes y proyectos del sector energético, mediante el análisis, validación y consolidación de información financiera y documental, así como la elaboración de documentos con la descripción de procesos, métodos y herramientas requeridas para el desarrollo y seguimiento de las iniciativas, conforme a los lineamientos institucionales y la normativa aplicable.</t>
  </si>
  <si>
    <t>Ejecutar actividades de apoyo técnico para la estructuración, formulación, evaluación y viabilización de proyectos de energización, mediante la revisión de información, la elaboración de análisis técnicos, la verificación del cumplimiento de compromisos y la preparación de reportes e insumos que faciliten la gestión, control y mejora de la ejecución institucional.</t>
  </si>
  <si>
    <t>Formulación -1
Viabilización -1</t>
  </si>
  <si>
    <t>Brindar apoyo jurídico  en la formulación, análisis y viabilización de políticas, planes y proyectos del sector energético, mediante la revisión, análisis y consolidación de información normativa, contractual y documental, así como la elaboración de documentos jurídicos con la consolidación de la información recopilada y la descripción de procesos, métodos y herramientas requeridas para el desarrollo y seguimiento de las iniciativas, garantizando el cumplimiento del marco legal aplicable y los lineamientos institucionales.</t>
  </si>
  <si>
    <t>Documento con los resultados de las validaciones</t>
  </si>
  <si>
    <t>Liderar , orientar y ejecutar técnicamente la estructuración, formulación y seguimiento de proyectos de energización, mediante la consolidación y análisis de insumos técnicos, normativos y sectoriales, junto con la implementación, resultados e impactos, articulación interinstitucional y la emisión de conceptos que apoyen la toma de decisiones estratégicas y el cumplimiento de los objetivos institucionales.</t>
  </si>
  <si>
    <t>Elaborar documento con el resultado de las validaciones</t>
  </si>
  <si>
    <t>Supervisión</t>
  </si>
  <si>
    <t>Brindar apoyo técnico especializado a la Dirección de Energía Eléctrica en la formulación, análisis y viabilización de políticas, planes y proyectos del sector energético, mediante la revisión, análisis y consolidación de información técnica y documental, así como la elaboración de documentos técnicos con la consolidación de la información recopilada y la descripción de procesos, métodos y herramientas requeridas para el desarrollo y seguimiento de las iniciativas, garantizando el cumplimiento de los lineamientos institucionales y la normativa aplicable</t>
  </si>
  <si>
    <t>Ejecutar actividades de apoyo técnico para la estructuración, formulación, evaluación y viabilización de proyectos de energización, mediante la revisión y validación de componentes técnicos y documentales, así como la elaboración y consolidación de documentos técnicos que contengan los resultados de las validaciones efectuadas, garantizando la consistencia de la información y el cumplimiento de requisitos para la presentación de las iniciativas ante instancias de financiación y etapas precontractuales</t>
  </si>
  <si>
    <t>Documentos de lineamientos técnicos realizados/proyectos implementados</t>
  </si>
  <si>
    <t>supervisión</t>
  </si>
  <si>
    <t>Brindar apoyo administrativo a la Dirección de Energía Eléctrica en la formulación, análisis y viabilización de políticas, planes y proyectos del sector energético, mediante la organización, validación y consolidación de información y documentación, así como la elaboración de documentos con la consolidación de la información recopilada y la descripción de procesos, métodos y herramientas requeridas para el desarrollo y seguimiento de las iniciativas, conforme a los lineamientos institucionales y procedimientos aplicables.</t>
  </si>
  <si>
    <t>Contribuir al desarrollo de las actividades de estructuración, formulación y viabilización de proyectos de energización a cargo del Fondo Único de Soluciones Energéticas – FONENERGIA, mediante el apoyo técnico en la revisión y validación de componentes técnicos y documentales, así como en la elaboración, consolidación y presentación de documentos técnicos que contengan los resultados de las validaciones efectuadas, garantizando la consistencia de la información y el cumplimiento de requisitos para la presentación de iniciativas ante instancias de financiación y el desarrollo de etapas precontractuales.</t>
  </si>
  <si>
    <t>Liderar y orientar acciones financieras, emitir conceptos y aportar elementos de juicio para la estructuración, formulación y seguimiento de proyectos de energización, mediante el análisis de componentes financieros, presupuestales y documentales, la articulación con actores estratégicos y la elaboración de documentos financieros con los resultados de las validaciones realizadas, orientados a garantizar la viabilidad financiera, sostenibilidad y adecuada financiación de las iniciativas en el territorio nacional.</t>
  </si>
  <si>
    <t>Ejecutar actividades de apoyo administrativo y asistencial para la estructuración, formulación, evaluación y viabilización de proyectos de energización, mediante la organización, consolidación y seguimiento de información y documentación requerida, así como el apoyo en la elaboración y gestión de documentos de lineamientos técnicos y resultados de validaciones, garantizando la trazabilidad de la información y el cumplimiento de los procesos asociados a las iniciativas y etapas precontractuales.</t>
  </si>
  <si>
    <t>NIVEL ASISTENCIAL</t>
  </si>
  <si>
    <t>Documentos de lineamientos técnicos realizados</t>
  </si>
  <si>
    <t>Administrativo</t>
  </si>
  <si>
    <t>Diseñar, estructurar y desarrollar insumos técnicos para la formulación y seguimiento de  proyectos en materia energética, mediante el análisis de información sectorial, regulatoria y programática, la elaboración de documentos técnicos y el acompañamiento a instancias de articulación institucional, así como el apoyo en actividades asociadas a la etapa postcontractual y procesos de liquidación de contratos, garantizando la trazabilidad documental y el cumplimiento de los procedimientos establecidos.</t>
  </si>
  <si>
    <t>Consolidar el documento final</t>
  </si>
  <si>
    <t>Contribuir al desarrollo de las actividades de formulación y viabilización de proyectos a cargo del Fondo Único de Soluciones Energéticas – FONENERGIA, mediante el apoyo técnico y administrativo en el análisis, organización y consolidación de información, así como en la elaboración y finalización de documentos requeridos para el desarrollo, validación y presentación de las iniciativas.</t>
  </si>
  <si>
    <t>Analizar la información</t>
  </si>
  <si>
    <t>Desarrollar actividades de apoyo técnico para la evaluación y viabilización de políticas y proyectos del sector energía, mediante el análisis, procesamiento, validación y sistematización de información, así como la elaboración de documentos con la descripción de procesos, métodos y herramientas requeridas para la ejecución y seguimiento de las iniciativas, contribuyendo al cumplimiento de los objetivos del área.</t>
  </si>
  <si>
    <t>Proyectos implementados</t>
  </si>
  <si>
    <t>Liderar y orientar jurídicamente en la formulación, articulación y seguimiento de proyectos del sector energía, mediante el análisis y revisión de documentos normativos y contractuales, así como la elaboración de documentos con la descripción de procesos, métodos y herramientas requeridas para el desarrollo y seguimiento de las iniciativas, garantizando su coherencia con los lineamientos sectoriales, institucionales y el marco legal aplicable.</t>
  </si>
  <si>
    <t>Contribuir al desarrollo de las actividades de formulación y viabilización de proyectos a cargo del Fondo Único de Soluciones Energéticas – FONENERGIA, mediante el análisis y validación de información y documentos financieros, así como el apoyo en la elaboración de documentos y herramientas requeridas para el seguimiento y desarrollo de las iniciativas, conforme a los lineamientos institucionales y requisitos aplicables.</t>
  </si>
  <si>
    <t>TECNICO ADMINISTRATIVO</t>
  </si>
  <si>
    <t>administrativo</t>
  </si>
  <si>
    <t xml:space="preserve">Gestionar y desarrollar las actividades administrativas asociadas a la formulación, seguimiento y control de proyectos del sector energía, incorporando la articulación con dependencias y la aplicación de lineamientos institucionales, con el propósito de asegurar su operación eficiente, oportuna y conforme a las disposiciones normativas vigentes.
</t>
  </si>
  <si>
    <t>Brindar apoyo técnico para la formulación y seguimiento de políticas, planes, programas y proyectos en materia energética, mediante el análisis, validación y consolidación de información técnica y documental para la emisión de concepto, así como la elaboración de documentos con la consolidación de la información recopilada y la descripción de procesos, métodos y herramientas requeridas para el desarrollo y seguimiento de las iniciativas, garantizando la trazabilidad de la información y el cumplimiento de los procedimientos establecidos.</t>
  </si>
  <si>
    <t>Viabilización</t>
  </si>
  <si>
    <t>Contribuir al desarrollo de las actividades de formulación y viabilización de proyectos a cargo del Fondo Único de Soluciones Energéticas – FONENERGIA, mediante el análisis, validación y consolidación de información y documentos técnicos, así como la elaboración de documentos con la consolidación de la información recopilada requerida para el seguimiento, evaluación y desarrollo de las iniciativas, conforme a los lineamientos institucionales y requisitos aplicables.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</si>
</sst>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&quot;$&quot;\ #,##0"/>
    <numFmt numFmtId="166" formatCode="&quot;$&quot;\ #,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Verdana"/>
      <family val="2"/>
    </font>
    <font>
      <sz val="10"/>
      <name val="Verdana"/>
    </font>
  </fonts>
  <fills count="10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0" fillId="3" borderId="0" xfId="0" applyFill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1" fontId="6" fillId="3" borderId="5" xfId="2" applyNumberFormat="1" applyFont="1" applyFill="1" applyBorder="1" applyAlignment="1">
      <alignment horizontal="center" vertical="center"/>
    </xf>
    <xf numFmtId="165" fontId="1" fillId="3" borderId="5" xfId="1" applyNumberFormat="1" applyFont="1" applyFill="1" applyBorder="1" applyAlignment="1">
      <alignment horizontal="center" vertical="center"/>
    </xf>
    <xf numFmtId="165" fontId="6" fillId="3" borderId="5" xfId="0" applyNumberFormat="1" applyFont="1" applyFill="1" applyBorder="1" applyAlignment="1">
      <alignment horizontal="center" vertical="center" wrapText="1"/>
    </xf>
    <xf numFmtId="165" fontId="1" fillId="6" borderId="5" xfId="1" applyNumberFormat="1" applyFon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justify" vertical="center" wrapText="1"/>
    </xf>
    <xf numFmtId="165" fontId="1" fillId="3" borderId="5" xfId="1" applyNumberFormat="1" applyFont="1" applyFill="1" applyBorder="1" applyAlignment="1">
      <alignment horizontal="left" vertical="center" wrapText="1"/>
    </xf>
    <xf numFmtId="1" fontId="0" fillId="3" borderId="5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8" fillId="3" borderId="5" xfId="5" applyFont="1" applyFill="1" applyBorder="1" applyAlignment="1">
      <alignment vertical="center" wrapText="1"/>
    </xf>
    <xf numFmtId="1" fontId="2" fillId="2" borderId="1" xfId="2" applyNumberFormat="1" applyFont="1" applyFill="1" applyBorder="1" applyAlignment="1">
      <alignment horizontal="center" vertical="center" wrapText="1"/>
    </xf>
    <xf numFmtId="1" fontId="2" fillId="2" borderId="1" xfId="2" applyNumberFormat="1" applyFont="1" applyFill="1" applyBorder="1" applyAlignment="1">
      <alignment horizontal="center" vertical="center"/>
    </xf>
    <xf numFmtId="166" fontId="2" fillId="2" borderId="1" xfId="2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165" fontId="0" fillId="6" borderId="2" xfId="0" applyNumberForma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2" borderId="9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165" fontId="1" fillId="3" borderId="5" xfId="1" applyNumberFormat="1" applyFont="1" applyFill="1" applyBorder="1" applyAlignment="1">
      <alignment horizontal="center" vertical="center" wrapText="1"/>
    </xf>
    <xf numFmtId="165" fontId="1" fillId="9" borderId="5" xfId="1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justify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</cellXfs>
  <cellStyles count="6">
    <cellStyle name="Millares" xfId="1" builtinId="3"/>
    <cellStyle name="Millares 2" xfId="3" xr:uid="{00000000-0005-0000-0000-000001000000}"/>
    <cellStyle name="Normal" xfId="0" builtinId="0"/>
    <cellStyle name="Normal 3" xfId="2" xr:uid="{00000000-0005-0000-0000-000003000000}"/>
    <cellStyle name="Normal 3 2" xfId="5" xr:uid="{566F97EE-7E27-4880-9494-410035FCF1FE}"/>
    <cellStyle name="Normal_FORMATO" xfId="4" xr:uid="{E54BAAB3-C632-4AB9-A246-23BF62DEA3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44"/>
  <sheetViews>
    <sheetView tabSelected="1" zoomScale="120" zoomScaleNormal="120" workbookViewId="0">
      <pane xSplit="4" ySplit="6" topLeftCell="E7" activePane="bottomRight" state="frozen"/>
      <selection pane="bottomRight" activeCell="C9" sqref="C9"/>
      <selection pane="bottomLeft" activeCell="A3" sqref="A3"/>
      <selection pane="topRight" activeCell="C1" sqref="C1"/>
    </sheetView>
  </sheetViews>
  <sheetFormatPr defaultColWidth="11.42578125" defaultRowHeight="15"/>
  <cols>
    <col min="1" max="1" width="34.42578125" style="1" customWidth="1"/>
    <col min="2" max="2" width="41.140625" style="1" customWidth="1"/>
    <col min="3" max="3" width="34.42578125" style="1" customWidth="1"/>
    <col min="4" max="4" width="14.28515625" style="1" customWidth="1"/>
    <col min="5" max="5" width="21.42578125" style="1" customWidth="1"/>
    <col min="6" max="6" width="11.42578125" style="4" customWidth="1"/>
    <col min="7" max="7" width="24.140625" style="5" bestFit="1" customWidth="1"/>
    <col min="8" max="8" width="24.7109375" style="3" bestFit="1" customWidth="1"/>
    <col min="9" max="9" width="33" style="3" bestFit="1" customWidth="1"/>
    <col min="10" max="17" width="15.140625" style="3" bestFit="1" customWidth="1"/>
    <col min="18" max="18" width="15.42578125" style="3" bestFit="1" customWidth="1"/>
    <col min="19" max="21" width="15.140625" style="3" bestFit="1" customWidth="1"/>
    <col min="22" max="22" width="17" style="3" bestFit="1" customWidth="1"/>
    <col min="23" max="23" width="23.42578125" style="2" customWidth="1"/>
    <col min="24" max="24" width="41" style="7" customWidth="1"/>
    <col min="25" max="25" width="31.7109375" style="7" customWidth="1"/>
    <col min="26" max="27" width="19.42578125" style="7" customWidth="1"/>
    <col min="28" max="28" width="47.140625" style="7" customWidth="1"/>
    <col min="29" max="29" width="19.42578125" style="7" customWidth="1"/>
    <col min="30" max="30" width="19.42578125" style="40" customWidth="1"/>
    <col min="31" max="32" width="19.42578125" style="7" customWidth="1"/>
    <col min="33" max="33" width="27.85546875" style="7" customWidth="1"/>
    <col min="34" max="34" width="31.7109375" style="7" customWidth="1"/>
    <col min="35" max="35" width="31.7109375" style="40" customWidth="1"/>
    <col min="36" max="36" width="83.140625" style="7" customWidth="1"/>
    <col min="37" max="37" width="19.42578125" style="7" customWidth="1"/>
    <col min="38" max="90" width="11.42578125" style="7"/>
    <col min="91" max="16384" width="11.42578125" style="6"/>
  </cols>
  <sheetData>
    <row r="1" spans="1:90" ht="6" customHeight="1"/>
    <row r="2" spans="1:90" ht="6" customHeight="1"/>
    <row r="3" spans="1:90" ht="6" customHeight="1"/>
    <row r="4" spans="1:90" ht="33" customHeight="1">
      <c r="A4" s="46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</row>
    <row r="5" spans="1:90" ht="33" customHeight="1">
      <c r="A5" s="41"/>
      <c r="B5" s="42"/>
      <c r="C5" s="42"/>
      <c r="D5" s="42">
        <f>SUBTOTAL(9,D7:D42)</f>
        <v>87</v>
      </c>
      <c r="E5" s="42"/>
      <c r="F5" s="42"/>
      <c r="G5" s="20">
        <f>SUBTOTAL(9,G8:G42)</f>
        <v>216105893</v>
      </c>
      <c r="H5" s="20">
        <f t="shared" ref="H5:I5" si="0">SUBTOTAL(9,H8:H42)</f>
        <v>374864864.8295753</v>
      </c>
      <c r="I5" s="20">
        <f t="shared" si="0"/>
        <v>883103899.7137953</v>
      </c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4">
        <f>+SUBTOTAL(9,V7:V42)</f>
        <v>11054036548.48555</v>
      </c>
      <c r="W5" s="44">
        <f>+SUBTOTAL(9,W7:W42)</f>
        <v>11054036548.48555</v>
      </c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</row>
    <row r="6" spans="1:90" ht="74.099999999999994" customHeight="1">
      <c r="A6" s="13" t="s">
        <v>1</v>
      </c>
      <c r="B6" s="13" t="s">
        <v>2</v>
      </c>
      <c r="C6" s="13" t="s">
        <v>3</v>
      </c>
      <c r="D6" s="31" t="s">
        <v>4</v>
      </c>
      <c r="E6" s="13" t="s">
        <v>5</v>
      </c>
      <c r="F6" s="32" t="s">
        <v>6</v>
      </c>
      <c r="G6" s="33" t="s">
        <v>7</v>
      </c>
      <c r="H6" s="34" t="s">
        <v>8</v>
      </c>
      <c r="I6" s="34" t="s">
        <v>9</v>
      </c>
      <c r="J6" s="34" t="s">
        <v>10</v>
      </c>
      <c r="K6" s="34" t="s">
        <v>11</v>
      </c>
      <c r="L6" s="34" t="s">
        <v>12</v>
      </c>
      <c r="M6" s="34" t="s">
        <v>13</v>
      </c>
      <c r="N6" s="34" t="s">
        <v>14</v>
      </c>
      <c r="O6" s="34" t="s">
        <v>15</v>
      </c>
      <c r="P6" s="34" t="s">
        <v>16</v>
      </c>
      <c r="Q6" s="34" t="s">
        <v>17</v>
      </c>
      <c r="R6" s="34" t="s">
        <v>18</v>
      </c>
      <c r="S6" s="34" t="s">
        <v>19</v>
      </c>
      <c r="T6" s="34" t="s">
        <v>20</v>
      </c>
      <c r="U6" s="34" t="s">
        <v>21</v>
      </c>
      <c r="V6" s="35" t="s">
        <v>22</v>
      </c>
      <c r="W6" s="35" t="s">
        <v>23</v>
      </c>
      <c r="X6" s="13" t="s">
        <v>24</v>
      </c>
      <c r="Y6" s="13" t="s">
        <v>25</v>
      </c>
      <c r="Z6" s="13" t="s">
        <v>26</v>
      </c>
      <c r="AA6" s="13" t="s">
        <v>27</v>
      </c>
      <c r="AB6" s="13" t="s">
        <v>28</v>
      </c>
      <c r="AC6" s="13" t="s">
        <v>29</v>
      </c>
      <c r="AD6" s="13" t="s">
        <v>30</v>
      </c>
      <c r="AE6" s="36" t="s">
        <v>31</v>
      </c>
      <c r="AF6" s="36" t="s">
        <v>32</v>
      </c>
      <c r="AG6" s="36" t="s">
        <v>33</v>
      </c>
      <c r="AH6" s="36" t="s">
        <v>34</v>
      </c>
      <c r="AI6" s="13" t="s">
        <v>35</v>
      </c>
      <c r="AJ6" s="13" t="s">
        <v>36</v>
      </c>
    </row>
    <row r="7" spans="1:90" ht="74.099999999999994" customHeight="1">
      <c r="A7" s="18" t="s">
        <v>37</v>
      </c>
      <c r="B7" s="10" t="s">
        <v>38</v>
      </c>
      <c r="C7" s="10" t="s">
        <v>39</v>
      </c>
      <c r="D7" s="19">
        <v>1</v>
      </c>
      <c r="E7" s="10" t="s">
        <v>40</v>
      </c>
      <c r="F7" s="19">
        <v>18</v>
      </c>
      <c r="G7" s="20">
        <v>17284625</v>
      </c>
      <c r="H7" s="20">
        <v>38065812.659999996</v>
      </c>
      <c r="I7" s="21">
        <f>H7*D7</f>
        <v>38065812.659999996</v>
      </c>
      <c r="J7" s="20">
        <f>$I$7</f>
        <v>38065812.659999996</v>
      </c>
      <c r="K7" s="20">
        <f t="shared" ref="K7:U7" si="1">$I$7</f>
        <v>38065812.659999996</v>
      </c>
      <c r="L7" s="20">
        <f t="shared" si="1"/>
        <v>38065812.659999996</v>
      </c>
      <c r="M7" s="20">
        <f t="shared" si="1"/>
        <v>38065812.659999996</v>
      </c>
      <c r="N7" s="20">
        <f t="shared" si="1"/>
        <v>38065812.659999996</v>
      </c>
      <c r="O7" s="20">
        <f t="shared" si="1"/>
        <v>38065812.659999996</v>
      </c>
      <c r="P7" s="20">
        <f t="shared" si="1"/>
        <v>38065812.659999996</v>
      </c>
      <c r="Q7" s="20">
        <f t="shared" si="1"/>
        <v>38065812.659999996</v>
      </c>
      <c r="R7" s="20">
        <f t="shared" si="1"/>
        <v>38065812.659999996</v>
      </c>
      <c r="S7" s="20">
        <f t="shared" si="1"/>
        <v>38065812.659999996</v>
      </c>
      <c r="T7" s="20">
        <f t="shared" si="1"/>
        <v>38065812.659999996</v>
      </c>
      <c r="U7" s="20">
        <f t="shared" si="1"/>
        <v>38065812.659999996</v>
      </c>
      <c r="V7" s="22">
        <f>SUM(J7:U7)</f>
        <v>456789751.91999984</v>
      </c>
      <c r="W7" s="23">
        <f>SUM(V7:V7)</f>
        <v>456789751.91999984</v>
      </c>
      <c r="X7" s="24" t="s">
        <v>41</v>
      </c>
      <c r="Y7" s="24" t="s">
        <v>42</v>
      </c>
      <c r="Z7" s="24" t="s">
        <v>43</v>
      </c>
      <c r="AA7" s="10" t="s">
        <v>44</v>
      </c>
      <c r="AB7" s="45" t="s">
        <v>38</v>
      </c>
      <c r="AC7" s="45" t="s">
        <v>45</v>
      </c>
      <c r="AD7" s="10" t="s">
        <v>46</v>
      </c>
      <c r="AE7" s="24" t="s">
        <v>47</v>
      </c>
      <c r="AF7" s="24" t="s">
        <v>48</v>
      </c>
      <c r="AG7" s="24" t="s">
        <v>49</v>
      </c>
      <c r="AH7" s="24" t="s">
        <v>50</v>
      </c>
      <c r="AI7" s="10" t="s">
        <v>46</v>
      </c>
      <c r="AJ7" s="10" t="s">
        <v>39</v>
      </c>
    </row>
    <row r="8" spans="1:90" ht="167.25">
      <c r="A8" s="18" t="s">
        <v>37</v>
      </c>
      <c r="B8" s="10" t="s">
        <v>51</v>
      </c>
      <c r="C8" s="10" t="s">
        <v>52</v>
      </c>
      <c r="D8" s="19">
        <v>1</v>
      </c>
      <c r="E8" s="10" t="s">
        <v>53</v>
      </c>
      <c r="F8" s="19">
        <v>23</v>
      </c>
      <c r="G8" s="20">
        <v>11197561</v>
      </c>
      <c r="H8" s="20">
        <v>20445122.5249127</v>
      </c>
      <c r="I8" s="21">
        <f>H8*D8</f>
        <v>20445122.5249127</v>
      </c>
      <c r="J8" s="20">
        <f>$I$8</f>
        <v>20445122.5249127</v>
      </c>
      <c r="K8" s="20">
        <f t="shared" ref="J7:U8" si="2">$I$8</f>
        <v>20445122.5249127</v>
      </c>
      <c r="L8" s="20">
        <f t="shared" si="2"/>
        <v>20445122.5249127</v>
      </c>
      <c r="M8" s="20">
        <f t="shared" si="2"/>
        <v>20445122.5249127</v>
      </c>
      <c r="N8" s="20">
        <f t="shared" si="2"/>
        <v>20445122.5249127</v>
      </c>
      <c r="O8" s="20">
        <f t="shared" si="2"/>
        <v>20445122.5249127</v>
      </c>
      <c r="P8" s="20">
        <f t="shared" si="2"/>
        <v>20445122.5249127</v>
      </c>
      <c r="Q8" s="20">
        <f t="shared" si="2"/>
        <v>20445122.5249127</v>
      </c>
      <c r="R8" s="20">
        <f t="shared" si="2"/>
        <v>20445122.5249127</v>
      </c>
      <c r="S8" s="20">
        <f t="shared" si="2"/>
        <v>20445122.5249127</v>
      </c>
      <c r="T8" s="20">
        <f t="shared" si="2"/>
        <v>20445122.5249127</v>
      </c>
      <c r="U8" s="20">
        <f t="shared" si="2"/>
        <v>20445122.5249127</v>
      </c>
      <c r="V8" s="22">
        <f>SUM(J8:U8)</f>
        <v>245341470.29895246</v>
      </c>
      <c r="W8" s="23">
        <f>SUM(V8:V8)</f>
        <v>245341470.29895246</v>
      </c>
      <c r="X8" s="24" t="s">
        <v>41</v>
      </c>
      <c r="Y8" s="24" t="s">
        <v>42</v>
      </c>
      <c r="Z8" s="24" t="s">
        <v>43</v>
      </c>
      <c r="AA8" s="24" t="s">
        <v>54</v>
      </c>
      <c r="AB8" s="25" t="s">
        <v>51</v>
      </c>
      <c r="AC8" s="24" t="s">
        <v>55</v>
      </c>
      <c r="AD8" s="10" t="s">
        <v>56</v>
      </c>
      <c r="AE8" s="24" t="s">
        <v>47</v>
      </c>
      <c r="AF8" s="24" t="s">
        <v>48</v>
      </c>
      <c r="AG8" s="24" t="s">
        <v>49</v>
      </c>
      <c r="AH8" s="24" t="s">
        <v>50</v>
      </c>
      <c r="AI8" s="10" t="s">
        <v>57</v>
      </c>
      <c r="AJ8" s="10" t="s">
        <v>52</v>
      </c>
    </row>
    <row r="9" spans="1:90" ht="198">
      <c r="A9" s="18" t="s">
        <v>37</v>
      </c>
      <c r="B9" s="10" t="s">
        <v>51</v>
      </c>
      <c r="C9" s="11" t="s">
        <v>58</v>
      </c>
      <c r="D9" s="19">
        <v>2</v>
      </c>
      <c r="E9" s="10" t="s">
        <v>53</v>
      </c>
      <c r="F9" s="19">
        <v>14</v>
      </c>
      <c r="G9" s="20">
        <f>5912927*(1+$AY$8)</f>
        <v>5912927</v>
      </c>
      <c r="H9" s="20">
        <v>10065535.606447017</v>
      </c>
      <c r="I9" s="21">
        <f>H9*D9</f>
        <v>20131071.212894034</v>
      </c>
      <c r="J9" s="20">
        <f>$I$9</f>
        <v>20131071.212894034</v>
      </c>
      <c r="K9" s="20">
        <f>$I$9</f>
        <v>20131071.212894034</v>
      </c>
      <c r="L9" s="20">
        <f t="shared" ref="K9:U9" si="3">$I$9</f>
        <v>20131071.212894034</v>
      </c>
      <c r="M9" s="20">
        <f t="shared" si="3"/>
        <v>20131071.212894034</v>
      </c>
      <c r="N9" s="20">
        <f t="shared" si="3"/>
        <v>20131071.212894034</v>
      </c>
      <c r="O9" s="20">
        <f t="shared" si="3"/>
        <v>20131071.212894034</v>
      </c>
      <c r="P9" s="20">
        <f t="shared" si="3"/>
        <v>20131071.212894034</v>
      </c>
      <c r="Q9" s="20">
        <f t="shared" si="3"/>
        <v>20131071.212894034</v>
      </c>
      <c r="R9" s="20">
        <f t="shared" si="3"/>
        <v>20131071.212894034</v>
      </c>
      <c r="S9" s="20">
        <f t="shared" si="3"/>
        <v>20131071.212894034</v>
      </c>
      <c r="T9" s="20">
        <f t="shared" si="3"/>
        <v>20131071.212894034</v>
      </c>
      <c r="U9" s="20">
        <f t="shared" si="3"/>
        <v>20131071.212894034</v>
      </c>
      <c r="V9" s="22">
        <f>SUM(J9:U9)</f>
        <v>241572854.55472836</v>
      </c>
      <c r="W9" s="23">
        <f>SUM(V9:V9)</f>
        <v>241572854.55472836</v>
      </c>
      <c r="X9" s="24" t="s">
        <v>41</v>
      </c>
      <c r="Y9" s="24" t="s">
        <v>42</v>
      </c>
      <c r="Z9" s="26" t="s">
        <v>43</v>
      </c>
      <c r="AA9" s="24" t="s">
        <v>54</v>
      </c>
      <c r="AB9" s="25" t="s">
        <v>51</v>
      </c>
      <c r="AC9" s="24" t="s">
        <v>55</v>
      </c>
      <c r="AD9" s="24" t="s">
        <v>59</v>
      </c>
      <c r="AE9" s="24" t="s">
        <v>47</v>
      </c>
      <c r="AF9" s="24" t="s">
        <v>48</v>
      </c>
      <c r="AG9" s="24" t="s">
        <v>49</v>
      </c>
      <c r="AH9" s="24" t="s">
        <v>50</v>
      </c>
      <c r="AI9" s="43" t="s">
        <v>59</v>
      </c>
      <c r="AJ9" s="11" t="s">
        <v>58</v>
      </c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</row>
    <row r="10" spans="1:90" ht="165.6" customHeight="1">
      <c r="A10" s="18" t="s">
        <v>37</v>
      </c>
      <c r="B10" s="10" t="s">
        <v>51</v>
      </c>
      <c r="C10" s="12" t="s">
        <v>60</v>
      </c>
      <c r="D10" s="19">
        <v>1</v>
      </c>
      <c r="E10" s="10" t="s">
        <v>53</v>
      </c>
      <c r="F10" s="19">
        <v>18</v>
      </c>
      <c r="G10" s="20">
        <f>7983907*(1+$AY$8)</f>
        <v>7983907</v>
      </c>
      <c r="H10" s="20">
        <f>+((815457050.496936/5)/12)</f>
        <v>13590950.841615601</v>
      </c>
      <c r="I10" s="21">
        <f>H10*D10</f>
        <v>13590950.841615601</v>
      </c>
      <c r="J10" s="20">
        <f>$I$10</f>
        <v>13590950.841615601</v>
      </c>
      <c r="K10" s="20">
        <f t="shared" ref="K10:U10" si="4">$I$10</f>
        <v>13590950.841615601</v>
      </c>
      <c r="L10" s="20">
        <f t="shared" si="4"/>
        <v>13590950.841615601</v>
      </c>
      <c r="M10" s="20">
        <f t="shared" si="4"/>
        <v>13590950.841615601</v>
      </c>
      <c r="N10" s="20">
        <f t="shared" si="4"/>
        <v>13590950.841615601</v>
      </c>
      <c r="O10" s="20">
        <f t="shared" si="4"/>
        <v>13590950.841615601</v>
      </c>
      <c r="P10" s="20">
        <f t="shared" si="4"/>
        <v>13590950.841615601</v>
      </c>
      <c r="Q10" s="20">
        <f t="shared" si="4"/>
        <v>13590950.841615601</v>
      </c>
      <c r="R10" s="20">
        <f t="shared" si="4"/>
        <v>13590950.841615601</v>
      </c>
      <c r="S10" s="20">
        <f t="shared" si="4"/>
        <v>13590950.841615601</v>
      </c>
      <c r="T10" s="20">
        <f t="shared" si="4"/>
        <v>13590950.841615601</v>
      </c>
      <c r="U10" s="20">
        <f t="shared" si="4"/>
        <v>13590950.841615601</v>
      </c>
      <c r="V10" s="22">
        <f>SUM(J10:U10)</f>
        <v>163091410.09938717</v>
      </c>
      <c r="W10" s="23">
        <f t="shared" ref="W10:X17" si="5">SUM(V10:V10)</f>
        <v>163091410.09938717</v>
      </c>
      <c r="X10" s="24" t="s">
        <v>41</v>
      </c>
      <c r="Y10" s="24" t="s">
        <v>42</v>
      </c>
      <c r="Z10" s="26" t="s">
        <v>43</v>
      </c>
      <c r="AA10" s="24" t="s">
        <v>54</v>
      </c>
      <c r="AB10" s="25" t="s">
        <v>51</v>
      </c>
      <c r="AC10" s="24" t="s">
        <v>55</v>
      </c>
      <c r="AD10" s="10" t="s">
        <v>56</v>
      </c>
      <c r="AE10" s="24" t="s">
        <v>47</v>
      </c>
      <c r="AF10" s="24" t="s">
        <v>48</v>
      </c>
      <c r="AG10" s="24" t="s">
        <v>49</v>
      </c>
      <c r="AH10" s="24" t="s">
        <v>50</v>
      </c>
      <c r="AI10" s="43" t="s">
        <v>57</v>
      </c>
      <c r="AJ10" s="12" t="s">
        <v>61</v>
      </c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</row>
    <row r="11" spans="1:90" ht="222.75" customHeight="1">
      <c r="A11" s="18" t="s">
        <v>37</v>
      </c>
      <c r="B11" s="10" t="s">
        <v>51</v>
      </c>
      <c r="C11" s="12" t="s">
        <v>62</v>
      </c>
      <c r="D11" s="19">
        <v>1</v>
      </c>
      <c r="E11" s="10" t="s">
        <v>63</v>
      </c>
      <c r="F11" s="19">
        <v>11</v>
      </c>
      <c r="G11" s="20">
        <f>4806804*(1+$AY$8)</f>
        <v>4806804</v>
      </c>
      <c r="H11" s="20">
        <v>8182589.9110899996</v>
      </c>
      <c r="I11" s="21">
        <f>H11*D11</f>
        <v>8182589.9110899996</v>
      </c>
      <c r="J11" s="21">
        <f>$I$11</f>
        <v>8182589.9110899996</v>
      </c>
      <c r="K11" s="21">
        <f t="shared" ref="K11:U11" si="6">$I$11</f>
        <v>8182589.9110899996</v>
      </c>
      <c r="L11" s="21">
        <f t="shared" si="6"/>
        <v>8182589.9110899996</v>
      </c>
      <c r="M11" s="21">
        <f t="shared" si="6"/>
        <v>8182589.9110899996</v>
      </c>
      <c r="N11" s="21">
        <f t="shared" si="6"/>
        <v>8182589.9110899996</v>
      </c>
      <c r="O11" s="21">
        <f t="shared" si="6"/>
        <v>8182589.9110899996</v>
      </c>
      <c r="P11" s="21">
        <f t="shared" si="6"/>
        <v>8182589.9110899996</v>
      </c>
      <c r="Q11" s="21">
        <f t="shared" si="6"/>
        <v>8182589.9110899996</v>
      </c>
      <c r="R11" s="21">
        <f t="shared" si="6"/>
        <v>8182589.9110899996</v>
      </c>
      <c r="S11" s="21">
        <f t="shared" si="6"/>
        <v>8182589.9110899996</v>
      </c>
      <c r="T11" s="21">
        <f t="shared" si="6"/>
        <v>8182589.9110899996</v>
      </c>
      <c r="U11" s="21">
        <f t="shared" si="6"/>
        <v>8182589.9110899996</v>
      </c>
      <c r="V11" s="22">
        <f>SUM(J11:U11)</f>
        <v>98191078.933080003</v>
      </c>
      <c r="W11" s="23">
        <f t="shared" si="5"/>
        <v>98191078.933080003</v>
      </c>
      <c r="X11" s="24" t="s">
        <v>41</v>
      </c>
      <c r="Y11" s="24" t="s">
        <v>42</v>
      </c>
      <c r="Z11" s="26" t="s">
        <v>43</v>
      </c>
      <c r="AA11" s="24" t="s">
        <v>54</v>
      </c>
      <c r="AB11" s="25" t="s">
        <v>51</v>
      </c>
      <c r="AC11" s="24" t="s">
        <v>55</v>
      </c>
      <c r="AD11" s="24" t="s">
        <v>64</v>
      </c>
      <c r="AE11" s="24" t="s">
        <v>47</v>
      </c>
      <c r="AF11" s="24" t="s">
        <v>48</v>
      </c>
      <c r="AG11" s="24" t="s">
        <v>49</v>
      </c>
      <c r="AH11" s="24" t="s">
        <v>50</v>
      </c>
      <c r="AI11" s="43" t="s">
        <v>57</v>
      </c>
      <c r="AJ11" s="12" t="s">
        <v>62</v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</row>
    <row r="12" spans="1:90" ht="221.25" customHeight="1">
      <c r="A12" s="18" t="s">
        <v>37</v>
      </c>
      <c r="B12" s="10" t="s">
        <v>51</v>
      </c>
      <c r="C12" s="12" t="s">
        <v>61</v>
      </c>
      <c r="D12" s="27">
        <v>3</v>
      </c>
      <c r="E12" s="10" t="s">
        <v>53</v>
      </c>
      <c r="F12" s="27">
        <v>14</v>
      </c>
      <c r="G12" s="20">
        <f>5912927*(1+$AY$8)</f>
        <v>5912927</v>
      </c>
      <c r="H12" s="20">
        <v>10065535.606447017</v>
      </c>
      <c r="I12" s="21">
        <f>H12*D12</f>
        <v>30196606.819341049</v>
      </c>
      <c r="J12" s="20">
        <f>$I$12</f>
        <v>30196606.819341049</v>
      </c>
      <c r="K12" s="20">
        <f t="shared" ref="K12:U12" si="7">$I$12</f>
        <v>30196606.819341049</v>
      </c>
      <c r="L12" s="20">
        <f t="shared" si="7"/>
        <v>30196606.819341049</v>
      </c>
      <c r="M12" s="20">
        <f t="shared" si="7"/>
        <v>30196606.819341049</v>
      </c>
      <c r="N12" s="20">
        <f t="shared" si="7"/>
        <v>30196606.819341049</v>
      </c>
      <c r="O12" s="20">
        <f t="shared" si="7"/>
        <v>30196606.819341049</v>
      </c>
      <c r="P12" s="20">
        <f t="shared" si="7"/>
        <v>30196606.819341049</v>
      </c>
      <c r="Q12" s="20">
        <f t="shared" si="7"/>
        <v>30196606.819341049</v>
      </c>
      <c r="R12" s="20">
        <f t="shared" si="7"/>
        <v>30196606.819341049</v>
      </c>
      <c r="S12" s="20">
        <f t="shared" si="7"/>
        <v>30196606.819341049</v>
      </c>
      <c r="T12" s="20">
        <f t="shared" si="7"/>
        <v>30196606.819341049</v>
      </c>
      <c r="U12" s="20">
        <f t="shared" si="7"/>
        <v>30196606.819341049</v>
      </c>
      <c r="V12" s="22">
        <f>SUM(J12:U12)</f>
        <v>362359281.8320927</v>
      </c>
      <c r="W12" s="23">
        <f t="shared" si="5"/>
        <v>362359281.8320927</v>
      </c>
      <c r="X12" s="24" t="s">
        <v>41</v>
      </c>
      <c r="Y12" s="24" t="s">
        <v>42</v>
      </c>
      <c r="Z12" s="26" t="s">
        <v>43</v>
      </c>
      <c r="AA12" s="24" t="s">
        <v>54</v>
      </c>
      <c r="AB12" s="25" t="s">
        <v>51</v>
      </c>
      <c r="AC12" s="24" t="s">
        <v>55</v>
      </c>
      <c r="AD12" s="24" t="s">
        <v>65</v>
      </c>
      <c r="AE12" s="24" t="s">
        <v>47</v>
      </c>
      <c r="AF12" s="24" t="s">
        <v>48</v>
      </c>
      <c r="AG12" s="24" t="s">
        <v>49</v>
      </c>
      <c r="AH12" s="24" t="s">
        <v>50</v>
      </c>
      <c r="AI12" s="43" t="s">
        <v>66</v>
      </c>
      <c r="AJ12" s="12" t="s">
        <v>67</v>
      </c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</row>
    <row r="13" spans="1:90" ht="229.5">
      <c r="A13" s="18" t="s">
        <v>37</v>
      </c>
      <c r="B13" s="10" t="s">
        <v>51</v>
      </c>
      <c r="C13" s="12" t="s">
        <v>68</v>
      </c>
      <c r="D13" s="19">
        <v>1</v>
      </c>
      <c r="E13" s="10" t="s">
        <v>63</v>
      </c>
      <c r="F13" s="19">
        <v>1</v>
      </c>
      <c r="G13" s="20">
        <f>2915041*(1+$AY$8)</f>
        <v>2915041</v>
      </c>
      <c r="H13" s="20">
        <v>4962254.5618697703</v>
      </c>
      <c r="I13" s="21">
        <f>H13*D13</f>
        <v>4962254.5618697703</v>
      </c>
      <c r="J13" s="20">
        <f>$I$13</f>
        <v>4962254.5618697703</v>
      </c>
      <c r="K13" s="20">
        <f t="shared" ref="K13:U13" si="8">$I$13</f>
        <v>4962254.5618697703</v>
      </c>
      <c r="L13" s="20">
        <f t="shared" si="8"/>
        <v>4962254.5618697703</v>
      </c>
      <c r="M13" s="20">
        <f t="shared" si="8"/>
        <v>4962254.5618697703</v>
      </c>
      <c r="N13" s="20">
        <f t="shared" si="8"/>
        <v>4962254.5618697703</v>
      </c>
      <c r="O13" s="20">
        <f t="shared" si="8"/>
        <v>4962254.5618697703</v>
      </c>
      <c r="P13" s="20">
        <f t="shared" si="8"/>
        <v>4962254.5618697703</v>
      </c>
      <c r="Q13" s="20">
        <f t="shared" si="8"/>
        <v>4962254.5618697703</v>
      </c>
      <c r="R13" s="20">
        <f t="shared" si="8"/>
        <v>4962254.5618697703</v>
      </c>
      <c r="S13" s="20">
        <f t="shared" si="8"/>
        <v>4962254.5618697703</v>
      </c>
      <c r="T13" s="20">
        <f t="shared" si="8"/>
        <v>4962254.5618697703</v>
      </c>
      <c r="U13" s="20">
        <f t="shared" si="8"/>
        <v>4962254.5618697703</v>
      </c>
      <c r="V13" s="22">
        <f>SUM(J13:U13)</f>
        <v>59547054.742437243</v>
      </c>
      <c r="W13" s="23">
        <f t="shared" si="5"/>
        <v>59547054.742437243</v>
      </c>
      <c r="X13" s="24" t="s">
        <v>41</v>
      </c>
      <c r="Y13" s="24" t="s">
        <v>42</v>
      </c>
      <c r="Z13" s="26" t="s">
        <v>43</v>
      </c>
      <c r="AA13" s="24" t="s">
        <v>54</v>
      </c>
      <c r="AB13" s="25" t="s">
        <v>51</v>
      </c>
      <c r="AC13" s="24" t="s">
        <v>55</v>
      </c>
      <c r="AD13" s="24" t="s">
        <v>69</v>
      </c>
      <c r="AE13" s="24" t="s">
        <v>47</v>
      </c>
      <c r="AF13" s="24" t="s">
        <v>48</v>
      </c>
      <c r="AG13" s="24" t="s">
        <v>49</v>
      </c>
      <c r="AH13" s="24" t="s">
        <v>50</v>
      </c>
      <c r="AI13" s="43" t="s">
        <v>66</v>
      </c>
      <c r="AJ13" s="12" t="s">
        <v>68</v>
      </c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</row>
    <row r="14" spans="1:90" ht="198" customHeight="1">
      <c r="A14" s="18" t="s">
        <v>37</v>
      </c>
      <c r="B14" s="10" t="s">
        <v>51</v>
      </c>
      <c r="C14" s="12" t="s">
        <v>70</v>
      </c>
      <c r="D14" s="19">
        <v>1</v>
      </c>
      <c r="E14" s="10" t="s">
        <v>53</v>
      </c>
      <c r="F14" s="19">
        <v>18</v>
      </c>
      <c r="G14" s="20">
        <f>7983907*(1+$AY$8)</f>
        <v>7983907</v>
      </c>
      <c r="H14" s="20">
        <f>+((815457050.496936/5)/12)</f>
        <v>13590950.841615601</v>
      </c>
      <c r="I14" s="21">
        <f>H14*D14</f>
        <v>13590950.841615601</v>
      </c>
      <c r="J14" s="21">
        <f>$I$14</f>
        <v>13590950.841615601</v>
      </c>
      <c r="K14" s="21">
        <f t="shared" ref="K14:U14" si="9">$I$14</f>
        <v>13590950.841615601</v>
      </c>
      <c r="L14" s="21">
        <f t="shared" si="9"/>
        <v>13590950.841615601</v>
      </c>
      <c r="M14" s="21">
        <f t="shared" si="9"/>
        <v>13590950.841615601</v>
      </c>
      <c r="N14" s="21">
        <f t="shared" si="9"/>
        <v>13590950.841615601</v>
      </c>
      <c r="O14" s="21">
        <f t="shared" si="9"/>
        <v>13590950.841615601</v>
      </c>
      <c r="P14" s="21">
        <f t="shared" si="9"/>
        <v>13590950.841615601</v>
      </c>
      <c r="Q14" s="21">
        <f t="shared" si="9"/>
        <v>13590950.841615601</v>
      </c>
      <c r="R14" s="21">
        <f t="shared" si="9"/>
        <v>13590950.841615601</v>
      </c>
      <c r="S14" s="21">
        <f t="shared" si="9"/>
        <v>13590950.841615601</v>
      </c>
      <c r="T14" s="21">
        <f t="shared" si="9"/>
        <v>13590950.841615601</v>
      </c>
      <c r="U14" s="21">
        <f t="shared" si="9"/>
        <v>13590950.841615601</v>
      </c>
      <c r="V14" s="22">
        <f>SUM(J14:U14)</f>
        <v>163091410.09938717</v>
      </c>
      <c r="W14" s="23">
        <f t="shared" si="5"/>
        <v>163091410.09938717</v>
      </c>
      <c r="X14" s="24" t="s">
        <v>41</v>
      </c>
      <c r="Y14" s="24" t="s">
        <v>42</v>
      </c>
      <c r="Z14" s="26" t="s">
        <v>43</v>
      </c>
      <c r="AA14" s="24" t="s">
        <v>71</v>
      </c>
      <c r="AB14" s="30" t="s">
        <v>72</v>
      </c>
      <c r="AC14" s="24" t="s">
        <v>73</v>
      </c>
      <c r="AD14" s="10" t="s">
        <v>59</v>
      </c>
      <c r="AE14" s="24" t="s">
        <v>47</v>
      </c>
      <c r="AF14" s="24" t="s">
        <v>48</v>
      </c>
      <c r="AG14" s="24" t="s">
        <v>49</v>
      </c>
      <c r="AH14" s="24" t="s">
        <v>50</v>
      </c>
      <c r="AI14" s="43" t="s">
        <v>59</v>
      </c>
      <c r="AJ14" s="12" t="s">
        <v>74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</row>
    <row r="15" spans="1:90" s="8" customFormat="1" ht="183">
      <c r="A15" s="18" t="s">
        <v>37</v>
      </c>
      <c r="B15" s="10" t="s">
        <v>51</v>
      </c>
      <c r="C15" s="12" t="s">
        <v>67</v>
      </c>
      <c r="D15" s="19">
        <v>1</v>
      </c>
      <c r="E15" s="10" t="s">
        <v>63</v>
      </c>
      <c r="F15" s="19">
        <v>11</v>
      </c>
      <c r="G15" s="20">
        <f>4806804*(1+$AY$8)</f>
        <v>4806804</v>
      </c>
      <c r="H15" s="20">
        <v>8182589.9110899996</v>
      </c>
      <c r="I15" s="21">
        <f>H15*D15</f>
        <v>8182589.9110899996</v>
      </c>
      <c r="J15" s="21">
        <f>$I$15</f>
        <v>8182589.9110899996</v>
      </c>
      <c r="K15" s="21">
        <f t="shared" ref="K15:U15" si="10">$I$15</f>
        <v>8182589.9110899996</v>
      </c>
      <c r="L15" s="21">
        <f t="shared" si="10"/>
        <v>8182589.9110899996</v>
      </c>
      <c r="M15" s="21">
        <f t="shared" si="10"/>
        <v>8182589.9110899996</v>
      </c>
      <c r="N15" s="21">
        <f t="shared" si="10"/>
        <v>8182589.9110899996</v>
      </c>
      <c r="O15" s="21">
        <f t="shared" si="10"/>
        <v>8182589.9110899996</v>
      </c>
      <c r="P15" s="21">
        <f t="shared" si="10"/>
        <v>8182589.9110899996</v>
      </c>
      <c r="Q15" s="21">
        <f t="shared" si="10"/>
        <v>8182589.9110899996</v>
      </c>
      <c r="R15" s="21">
        <f t="shared" si="10"/>
        <v>8182589.9110899996</v>
      </c>
      <c r="S15" s="21">
        <f t="shared" si="10"/>
        <v>8182589.9110899996</v>
      </c>
      <c r="T15" s="21">
        <f t="shared" si="10"/>
        <v>8182589.9110899996</v>
      </c>
      <c r="U15" s="21">
        <f t="shared" si="10"/>
        <v>8182589.9110899996</v>
      </c>
      <c r="V15" s="22">
        <f>SUM(J15:U15)</f>
        <v>98191078.933080003</v>
      </c>
      <c r="W15" s="23">
        <f t="shared" si="5"/>
        <v>98191078.933080003</v>
      </c>
      <c r="X15" s="24" t="s">
        <v>41</v>
      </c>
      <c r="Y15" s="24" t="s">
        <v>42</v>
      </c>
      <c r="Z15" s="26" t="s">
        <v>43</v>
      </c>
      <c r="AA15" s="24" t="s">
        <v>54</v>
      </c>
      <c r="AB15" s="25" t="s">
        <v>51</v>
      </c>
      <c r="AC15" s="24" t="s">
        <v>55</v>
      </c>
      <c r="AD15" s="24" t="s">
        <v>59</v>
      </c>
      <c r="AE15" s="24" t="s">
        <v>47</v>
      </c>
      <c r="AF15" s="24" t="s">
        <v>48</v>
      </c>
      <c r="AG15" s="24" t="s">
        <v>49</v>
      </c>
      <c r="AH15" s="24" t="s">
        <v>50</v>
      </c>
      <c r="AI15" s="43" t="s">
        <v>59</v>
      </c>
      <c r="AJ15" s="12" t="s">
        <v>75</v>
      </c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</row>
    <row r="16" spans="1:90" s="8" customFormat="1" ht="233.25" customHeight="1">
      <c r="A16" s="18" t="s">
        <v>37</v>
      </c>
      <c r="B16" s="10" t="s">
        <v>76</v>
      </c>
      <c r="C16" s="12" t="s">
        <v>77</v>
      </c>
      <c r="D16" s="19">
        <v>1</v>
      </c>
      <c r="E16" s="10" t="s">
        <v>53</v>
      </c>
      <c r="F16" s="19">
        <v>23</v>
      </c>
      <c r="G16" s="20">
        <v>11197561</v>
      </c>
      <c r="H16" s="20">
        <v>20445122.524912681</v>
      </c>
      <c r="I16" s="21">
        <f>H16*D16</f>
        <v>20445122.524912681</v>
      </c>
      <c r="J16" s="21">
        <f>$I$16</f>
        <v>20445122.524912681</v>
      </c>
      <c r="K16" s="21">
        <f t="shared" ref="K16:U16" si="11">$I$16</f>
        <v>20445122.524912681</v>
      </c>
      <c r="L16" s="21">
        <f t="shared" si="11"/>
        <v>20445122.524912681</v>
      </c>
      <c r="M16" s="21">
        <f t="shared" si="11"/>
        <v>20445122.524912681</v>
      </c>
      <c r="N16" s="21">
        <f t="shared" si="11"/>
        <v>20445122.524912681</v>
      </c>
      <c r="O16" s="21">
        <f t="shared" si="11"/>
        <v>20445122.524912681</v>
      </c>
      <c r="P16" s="21">
        <f t="shared" si="11"/>
        <v>20445122.524912681</v>
      </c>
      <c r="Q16" s="21">
        <f t="shared" si="11"/>
        <v>20445122.524912681</v>
      </c>
      <c r="R16" s="21">
        <f t="shared" si="11"/>
        <v>20445122.524912681</v>
      </c>
      <c r="S16" s="21">
        <f t="shared" si="11"/>
        <v>20445122.524912681</v>
      </c>
      <c r="T16" s="21">
        <f t="shared" si="11"/>
        <v>20445122.524912681</v>
      </c>
      <c r="U16" s="21">
        <f t="shared" si="11"/>
        <v>20445122.524912681</v>
      </c>
      <c r="V16" s="22">
        <f>SUM(J16:U16)</f>
        <v>245341470.29895219</v>
      </c>
      <c r="W16" s="23">
        <f t="shared" si="5"/>
        <v>245341470.29895219</v>
      </c>
      <c r="X16" s="24" t="s">
        <v>41</v>
      </c>
      <c r="Y16" s="24" t="s">
        <v>42</v>
      </c>
      <c r="Z16" s="26" t="s">
        <v>43</v>
      </c>
      <c r="AA16" s="24" t="s">
        <v>54</v>
      </c>
      <c r="AB16" s="25" t="s">
        <v>76</v>
      </c>
      <c r="AC16" s="24" t="s">
        <v>55</v>
      </c>
      <c r="AD16" s="10" t="s">
        <v>78</v>
      </c>
      <c r="AE16" s="24" t="s">
        <v>47</v>
      </c>
      <c r="AF16" s="24" t="s">
        <v>48</v>
      </c>
      <c r="AG16" s="24" t="s">
        <v>49</v>
      </c>
      <c r="AH16" s="24" t="s">
        <v>50</v>
      </c>
      <c r="AI16" s="10" t="s">
        <v>57</v>
      </c>
      <c r="AJ16" s="12" t="s">
        <v>79</v>
      </c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</row>
    <row r="17" spans="1:90" s="8" customFormat="1" ht="221.25" customHeight="1">
      <c r="A17" s="18" t="s">
        <v>37</v>
      </c>
      <c r="B17" s="10" t="s">
        <v>51</v>
      </c>
      <c r="C17" s="12" t="s">
        <v>80</v>
      </c>
      <c r="D17" s="10">
        <v>23</v>
      </c>
      <c r="E17" s="10" t="s">
        <v>53</v>
      </c>
      <c r="F17" s="27">
        <v>14</v>
      </c>
      <c r="G17" s="20">
        <f>5912927*(1+$AY$8)</f>
        <v>5912927</v>
      </c>
      <c r="H17" s="20">
        <v>10065535.606447017</v>
      </c>
      <c r="I17" s="21">
        <f>H17*D17</f>
        <v>231507318.94828138</v>
      </c>
      <c r="J17" s="21">
        <f>$I$17</f>
        <v>231507318.94828138</v>
      </c>
      <c r="K17" s="21">
        <f t="shared" ref="K17:U17" si="12">$I$17</f>
        <v>231507318.94828138</v>
      </c>
      <c r="L17" s="21">
        <f t="shared" si="12"/>
        <v>231507318.94828138</v>
      </c>
      <c r="M17" s="21">
        <f t="shared" si="12"/>
        <v>231507318.94828138</v>
      </c>
      <c r="N17" s="21">
        <f t="shared" si="12"/>
        <v>231507318.94828138</v>
      </c>
      <c r="O17" s="21">
        <f t="shared" si="12"/>
        <v>231507318.94828138</v>
      </c>
      <c r="P17" s="21">
        <f t="shared" si="12"/>
        <v>231507318.94828138</v>
      </c>
      <c r="Q17" s="21">
        <f t="shared" si="12"/>
        <v>231507318.94828138</v>
      </c>
      <c r="R17" s="21">
        <f t="shared" si="12"/>
        <v>231507318.94828138</v>
      </c>
      <c r="S17" s="21">
        <f t="shared" si="12"/>
        <v>231507318.94828138</v>
      </c>
      <c r="T17" s="21">
        <f t="shared" si="12"/>
        <v>231507318.94828138</v>
      </c>
      <c r="U17" s="21">
        <f t="shared" si="12"/>
        <v>231507318.94828138</v>
      </c>
      <c r="V17" s="22">
        <f>SUM(J17:U17)</f>
        <v>2778087827.3793759</v>
      </c>
      <c r="W17" s="23">
        <f t="shared" si="5"/>
        <v>2778087827.3793759</v>
      </c>
      <c r="X17" s="24" t="s">
        <v>41</v>
      </c>
      <c r="Y17" s="24" t="s">
        <v>42</v>
      </c>
      <c r="Z17" s="26" t="s">
        <v>43</v>
      </c>
      <c r="AA17" s="24" t="s">
        <v>54</v>
      </c>
      <c r="AB17" s="25" t="s">
        <v>51</v>
      </c>
      <c r="AC17" s="24" t="s">
        <v>55</v>
      </c>
      <c r="AD17" s="24" t="s">
        <v>81</v>
      </c>
      <c r="AE17" s="24" t="s">
        <v>47</v>
      </c>
      <c r="AF17" s="24" t="s">
        <v>48</v>
      </c>
      <c r="AG17" s="24" t="s">
        <v>49</v>
      </c>
      <c r="AH17" s="24" t="s">
        <v>50</v>
      </c>
      <c r="AI17" s="10" t="s">
        <v>57</v>
      </c>
      <c r="AJ17" s="12" t="s">
        <v>82</v>
      </c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</row>
    <row r="18" spans="1:90" s="7" customFormat="1" ht="240.75" customHeight="1">
      <c r="A18" s="18" t="s">
        <v>37</v>
      </c>
      <c r="B18" s="10" t="s">
        <v>76</v>
      </c>
      <c r="C18" s="12" t="s">
        <v>83</v>
      </c>
      <c r="D18" s="19">
        <v>1</v>
      </c>
      <c r="E18" s="10" t="s">
        <v>63</v>
      </c>
      <c r="F18" s="19">
        <v>1</v>
      </c>
      <c r="G18" s="20">
        <f>2915041*(1+$AY$8)</f>
        <v>2915041</v>
      </c>
      <c r="H18" s="20">
        <v>4962254.5618697703</v>
      </c>
      <c r="I18" s="21">
        <f>H18*D18</f>
        <v>4962254.5618697703</v>
      </c>
      <c r="J18" s="21">
        <f>$I$18</f>
        <v>4962254.5618697703</v>
      </c>
      <c r="K18" s="21">
        <f t="shared" ref="K18:U18" si="13">$I$18</f>
        <v>4962254.5618697703</v>
      </c>
      <c r="L18" s="21">
        <f t="shared" si="13"/>
        <v>4962254.5618697703</v>
      </c>
      <c r="M18" s="21">
        <f t="shared" si="13"/>
        <v>4962254.5618697703</v>
      </c>
      <c r="N18" s="21">
        <f t="shared" si="13"/>
        <v>4962254.5618697703</v>
      </c>
      <c r="O18" s="21">
        <f t="shared" si="13"/>
        <v>4962254.5618697703</v>
      </c>
      <c r="P18" s="21">
        <f t="shared" si="13"/>
        <v>4962254.5618697703</v>
      </c>
      <c r="Q18" s="21">
        <f t="shared" si="13"/>
        <v>4962254.5618697703</v>
      </c>
      <c r="R18" s="21">
        <f t="shared" si="13"/>
        <v>4962254.5618697703</v>
      </c>
      <c r="S18" s="21">
        <f t="shared" si="13"/>
        <v>4962254.5618697703</v>
      </c>
      <c r="T18" s="21">
        <f t="shared" si="13"/>
        <v>4962254.5618697703</v>
      </c>
      <c r="U18" s="21">
        <f t="shared" si="13"/>
        <v>4962254.5618697703</v>
      </c>
      <c r="V18" s="22">
        <f>SUM(J18:U18)</f>
        <v>59547054.742437243</v>
      </c>
      <c r="W18" s="23">
        <f t="shared" ref="W18:W19" si="14">SUM(V18:V18)</f>
        <v>59547054.742437243</v>
      </c>
      <c r="X18" s="24" t="s">
        <v>41</v>
      </c>
      <c r="Y18" s="24" t="s">
        <v>42</v>
      </c>
      <c r="Z18" s="26" t="s">
        <v>43</v>
      </c>
      <c r="AA18" s="24" t="s">
        <v>54</v>
      </c>
      <c r="AB18" s="25" t="s">
        <v>76</v>
      </c>
      <c r="AC18" s="24" t="s">
        <v>55</v>
      </c>
      <c r="AD18" s="24" t="s">
        <v>56</v>
      </c>
      <c r="AE18" s="24" t="s">
        <v>47</v>
      </c>
      <c r="AF18" s="24" t="s">
        <v>48</v>
      </c>
      <c r="AG18" s="24" t="s">
        <v>49</v>
      </c>
      <c r="AH18" s="24" t="s">
        <v>50</v>
      </c>
      <c r="AI18" s="10" t="s">
        <v>57</v>
      </c>
      <c r="AJ18" s="12" t="s">
        <v>84</v>
      </c>
    </row>
    <row r="19" spans="1:90" s="7" customFormat="1" ht="198">
      <c r="A19" s="18" t="s">
        <v>37</v>
      </c>
      <c r="B19" s="10" t="s">
        <v>76</v>
      </c>
      <c r="C19" s="12" t="s">
        <v>85</v>
      </c>
      <c r="D19" s="27">
        <v>2</v>
      </c>
      <c r="E19" s="10" t="s">
        <v>53</v>
      </c>
      <c r="F19" s="27">
        <v>14</v>
      </c>
      <c r="G19" s="20">
        <f>5912927*(1+$AY$8)</f>
        <v>5912927</v>
      </c>
      <c r="H19" s="20">
        <v>10065535.606447017</v>
      </c>
      <c r="I19" s="21">
        <f>H19*D19</f>
        <v>20131071.212894034</v>
      </c>
      <c r="J19" s="21">
        <f>$I$19</f>
        <v>20131071.212894034</v>
      </c>
      <c r="K19" s="21">
        <f t="shared" ref="K19:U19" si="15">$I$19</f>
        <v>20131071.212894034</v>
      </c>
      <c r="L19" s="21">
        <f t="shared" si="15"/>
        <v>20131071.212894034</v>
      </c>
      <c r="M19" s="21">
        <f t="shared" si="15"/>
        <v>20131071.212894034</v>
      </c>
      <c r="N19" s="21">
        <f t="shared" si="15"/>
        <v>20131071.212894034</v>
      </c>
      <c r="O19" s="21">
        <f t="shared" si="15"/>
        <v>20131071.212894034</v>
      </c>
      <c r="P19" s="21">
        <f t="shared" si="15"/>
        <v>20131071.212894034</v>
      </c>
      <c r="Q19" s="21">
        <f t="shared" si="15"/>
        <v>20131071.212894034</v>
      </c>
      <c r="R19" s="21">
        <f t="shared" si="15"/>
        <v>20131071.212894034</v>
      </c>
      <c r="S19" s="21">
        <f t="shared" si="15"/>
        <v>20131071.212894034</v>
      </c>
      <c r="T19" s="21">
        <f t="shared" si="15"/>
        <v>20131071.212894034</v>
      </c>
      <c r="U19" s="21">
        <f t="shared" si="15"/>
        <v>20131071.212894034</v>
      </c>
      <c r="V19" s="22">
        <f>SUM(J19:U19)</f>
        <v>241572854.55472836</v>
      </c>
      <c r="W19" s="23">
        <f t="shared" si="14"/>
        <v>241572854.55472836</v>
      </c>
      <c r="X19" s="24" t="s">
        <v>41</v>
      </c>
      <c r="Y19" s="24" t="s">
        <v>42</v>
      </c>
      <c r="Z19" s="26" t="s">
        <v>43</v>
      </c>
      <c r="AA19" s="24" t="s">
        <v>54</v>
      </c>
      <c r="AB19" s="25" t="s">
        <v>76</v>
      </c>
      <c r="AC19" s="24" t="s">
        <v>55</v>
      </c>
      <c r="AD19" s="24" t="s">
        <v>65</v>
      </c>
      <c r="AE19" s="24" t="s">
        <v>47</v>
      </c>
      <c r="AF19" s="24" t="s">
        <v>48</v>
      </c>
      <c r="AG19" s="24" t="s">
        <v>49</v>
      </c>
      <c r="AH19" s="24" t="s">
        <v>50</v>
      </c>
      <c r="AI19" s="43" t="s">
        <v>66</v>
      </c>
      <c r="AJ19" s="12" t="s">
        <v>86</v>
      </c>
    </row>
    <row r="20" spans="1:90" s="7" customFormat="1" ht="198">
      <c r="A20" s="18" t="s">
        <v>37</v>
      </c>
      <c r="B20" s="10" t="s">
        <v>76</v>
      </c>
      <c r="C20" s="12" t="s">
        <v>87</v>
      </c>
      <c r="D20" s="27">
        <v>2</v>
      </c>
      <c r="E20" s="10" t="s">
        <v>53</v>
      </c>
      <c r="F20" s="27">
        <v>14</v>
      </c>
      <c r="G20" s="20">
        <f>5912927*(1+$AY$8)</f>
        <v>5912927</v>
      </c>
      <c r="H20" s="20">
        <v>10065535.606447017</v>
      </c>
      <c r="I20" s="21">
        <f>H20*D20</f>
        <v>20131071.212894034</v>
      </c>
      <c r="J20" s="21">
        <f>$I$20</f>
        <v>20131071.212894034</v>
      </c>
      <c r="K20" s="21">
        <f t="shared" ref="K20:U20" si="16">$I$20</f>
        <v>20131071.212894034</v>
      </c>
      <c r="L20" s="21">
        <f t="shared" si="16"/>
        <v>20131071.212894034</v>
      </c>
      <c r="M20" s="21">
        <f t="shared" si="16"/>
        <v>20131071.212894034</v>
      </c>
      <c r="N20" s="21">
        <f t="shared" si="16"/>
        <v>20131071.212894034</v>
      </c>
      <c r="O20" s="21">
        <f t="shared" si="16"/>
        <v>20131071.212894034</v>
      </c>
      <c r="P20" s="21">
        <f t="shared" si="16"/>
        <v>20131071.212894034</v>
      </c>
      <c r="Q20" s="21">
        <f t="shared" si="16"/>
        <v>20131071.212894034</v>
      </c>
      <c r="R20" s="21">
        <f t="shared" si="16"/>
        <v>20131071.212894034</v>
      </c>
      <c r="S20" s="21">
        <f t="shared" si="16"/>
        <v>20131071.212894034</v>
      </c>
      <c r="T20" s="21">
        <f t="shared" si="16"/>
        <v>20131071.212894034</v>
      </c>
      <c r="U20" s="21">
        <f t="shared" si="16"/>
        <v>20131071.212894034</v>
      </c>
      <c r="V20" s="22">
        <f>SUM(J20:U20)</f>
        <v>241572854.55472836</v>
      </c>
      <c r="W20" s="23">
        <f t="shared" ref="W20:W42" si="17">SUM(V20:V20)</f>
        <v>241572854.55472836</v>
      </c>
      <c r="X20" s="24" t="s">
        <v>41</v>
      </c>
      <c r="Y20" s="24" t="s">
        <v>42</v>
      </c>
      <c r="Z20" s="26" t="s">
        <v>43</v>
      </c>
      <c r="AA20" s="24" t="s">
        <v>54</v>
      </c>
      <c r="AB20" s="25" t="s">
        <v>76</v>
      </c>
      <c r="AC20" s="24" t="s">
        <v>55</v>
      </c>
      <c r="AD20" s="24" t="s">
        <v>88</v>
      </c>
      <c r="AE20" s="24" t="s">
        <v>47</v>
      </c>
      <c r="AF20" s="24" t="s">
        <v>48</v>
      </c>
      <c r="AG20" s="24" t="s">
        <v>49</v>
      </c>
      <c r="AH20" s="24" t="s">
        <v>50</v>
      </c>
      <c r="AI20" s="12" t="s">
        <v>59</v>
      </c>
      <c r="AJ20" s="12" t="s">
        <v>89</v>
      </c>
    </row>
    <row r="21" spans="1:90" ht="213">
      <c r="A21" s="18" t="s">
        <v>37</v>
      </c>
      <c r="B21" s="10" t="s">
        <v>90</v>
      </c>
      <c r="C21" s="12" t="s">
        <v>91</v>
      </c>
      <c r="D21" s="19">
        <v>1</v>
      </c>
      <c r="E21" s="10" t="s">
        <v>53</v>
      </c>
      <c r="F21" s="19">
        <v>23</v>
      </c>
      <c r="G21" s="20">
        <v>11197561</v>
      </c>
      <c r="H21" s="20">
        <v>20445122.524912681</v>
      </c>
      <c r="I21" s="21">
        <f>H21*D21</f>
        <v>20445122.524912681</v>
      </c>
      <c r="J21" s="20">
        <f>$I$21</f>
        <v>20445122.524912681</v>
      </c>
      <c r="K21" s="20">
        <f t="shared" ref="K21:U21" si="18">$I$21</f>
        <v>20445122.524912681</v>
      </c>
      <c r="L21" s="20">
        <f t="shared" si="18"/>
        <v>20445122.524912681</v>
      </c>
      <c r="M21" s="20">
        <f t="shared" si="18"/>
        <v>20445122.524912681</v>
      </c>
      <c r="N21" s="20">
        <f t="shared" si="18"/>
        <v>20445122.524912681</v>
      </c>
      <c r="O21" s="20">
        <f t="shared" si="18"/>
        <v>20445122.524912681</v>
      </c>
      <c r="P21" s="20">
        <f t="shared" si="18"/>
        <v>20445122.524912681</v>
      </c>
      <c r="Q21" s="20">
        <f t="shared" si="18"/>
        <v>20445122.524912681</v>
      </c>
      <c r="R21" s="20">
        <f t="shared" si="18"/>
        <v>20445122.524912681</v>
      </c>
      <c r="S21" s="20">
        <f t="shared" si="18"/>
        <v>20445122.524912681</v>
      </c>
      <c r="T21" s="20">
        <f t="shared" si="18"/>
        <v>20445122.524912681</v>
      </c>
      <c r="U21" s="20">
        <f t="shared" si="18"/>
        <v>20445122.524912681</v>
      </c>
      <c r="V21" s="22">
        <f>SUM(J21:U21)</f>
        <v>245341470.29895219</v>
      </c>
      <c r="W21" s="23">
        <f t="shared" si="17"/>
        <v>245341470.29895219</v>
      </c>
      <c r="X21" s="24" t="s">
        <v>41</v>
      </c>
      <c r="Y21" s="24" t="s">
        <v>42</v>
      </c>
      <c r="Z21" s="26" t="s">
        <v>43</v>
      </c>
      <c r="AA21" s="24" t="s">
        <v>71</v>
      </c>
      <c r="AB21" s="25" t="s">
        <v>92</v>
      </c>
      <c r="AC21" s="24" t="s">
        <v>73</v>
      </c>
      <c r="AD21" s="10" t="s">
        <v>93</v>
      </c>
      <c r="AE21" s="24" t="s">
        <v>47</v>
      </c>
      <c r="AF21" s="24" t="s">
        <v>48</v>
      </c>
      <c r="AG21" s="24" t="s">
        <v>49</v>
      </c>
      <c r="AH21" s="24" t="s">
        <v>50</v>
      </c>
      <c r="AI21" s="10" t="s">
        <v>57</v>
      </c>
      <c r="AJ21" s="12" t="s">
        <v>94</v>
      </c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</row>
    <row r="22" spans="1:90" ht="239.25" customHeight="1">
      <c r="A22" s="18" t="s">
        <v>37</v>
      </c>
      <c r="B22" s="10" t="s">
        <v>90</v>
      </c>
      <c r="C22" s="12" t="s">
        <v>95</v>
      </c>
      <c r="D22" s="27">
        <v>5</v>
      </c>
      <c r="E22" s="10" t="s">
        <v>53</v>
      </c>
      <c r="F22" s="27">
        <v>14</v>
      </c>
      <c r="G22" s="20">
        <f>5912927*(1+$AY$8)</f>
        <v>5912927</v>
      </c>
      <c r="H22" s="20">
        <v>10065535.606447</v>
      </c>
      <c r="I22" s="21">
        <f>H22*D22</f>
        <v>50327678.032234997</v>
      </c>
      <c r="J22" s="20">
        <f>$I$22</f>
        <v>50327678.032234997</v>
      </c>
      <c r="K22" s="20">
        <f t="shared" ref="K22:U22" si="19">$I$22</f>
        <v>50327678.032234997</v>
      </c>
      <c r="L22" s="20">
        <f t="shared" si="19"/>
        <v>50327678.032234997</v>
      </c>
      <c r="M22" s="20">
        <f t="shared" si="19"/>
        <v>50327678.032234997</v>
      </c>
      <c r="N22" s="20">
        <f t="shared" si="19"/>
        <v>50327678.032234997</v>
      </c>
      <c r="O22" s="20">
        <f t="shared" si="19"/>
        <v>50327678.032234997</v>
      </c>
      <c r="P22" s="20">
        <f t="shared" si="19"/>
        <v>50327678.032234997</v>
      </c>
      <c r="Q22" s="20">
        <f t="shared" si="19"/>
        <v>50327678.032234997</v>
      </c>
      <c r="R22" s="20">
        <f t="shared" si="19"/>
        <v>50327678.032234997</v>
      </c>
      <c r="S22" s="20">
        <f t="shared" si="19"/>
        <v>50327678.032234997</v>
      </c>
      <c r="T22" s="20">
        <f t="shared" si="19"/>
        <v>50327678.032234997</v>
      </c>
      <c r="U22" s="20">
        <f t="shared" si="19"/>
        <v>50327678.032234997</v>
      </c>
      <c r="V22" s="22">
        <f>SUM(J22:U22)</f>
        <v>603932136.38682008</v>
      </c>
      <c r="W22" s="23">
        <f t="shared" si="17"/>
        <v>603932136.38682008</v>
      </c>
      <c r="X22" s="24" t="s">
        <v>41</v>
      </c>
      <c r="Y22" s="24" t="s">
        <v>42</v>
      </c>
      <c r="Z22" s="26" t="s">
        <v>43</v>
      </c>
      <c r="AA22" s="24" t="s">
        <v>71</v>
      </c>
      <c r="AB22" s="25" t="s">
        <v>92</v>
      </c>
      <c r="AC22" s="24" t="s">
        <v>96</v>
      </c>
      <c r="AD22" s="24" t="s">
        <v>97</v>
      </c>
      <c r="AE22" s="24" t="s">
        <v>47</v>
      </c>
      <c r="AF22" s="24" t="s">
        <v>48</v>
      </c>
      <c r="AG22" s="24" t="s">
        <v>49</v>
      </c>
      <c r="AH22" s="24" t="s">
        <v>50</v>
      </c>
      <c r="AI22" s="10" t="s">
        <v>57</v>
      </c>
      <c r="AJ22" s="12" t="s">
        <v>98</v>
      </c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</row>
    <row r="23" spans="1:90" ht="275.25">
      <c r="A23" s="18" t="s">
        <v>37</v>
      </c>
      <c r="B23" s="10" t="s">
        <v>90</v>
      </c>
      <c r="C23" s="12" t="s">
        <v>99</v>
      </c>
      <c r="D23" s="27">
        <v>2</v>
      </c>
      <c r="E23" s="10" t="s">
        <v>63</v>
      </c>
      <c r="F23" s="19">
        <v>1</v>
      </c>
      <c r="G23" s="20">
        <f>2915041*(1+$AY$8)</f>
        <v>2915041</v>
      </c>
      <c r="H23" s="20">
        <v>4962254.5618697703</v>
      </c>
      <c r="I23" s="21">
        <f>H23*D23</f>
        <v>9924509.1237395406</v>
      </c>
      <c r="J23" s="20">
        <f>$I$23</f>
        <v>9924509.1237395406</v>
      </c>
      <c r="K23" s="20">
        <f t="shared" ref="K23:U23" si="20">$I$23</f>
        <v>9924509.1237395406</v>
      </c>
      <c r="L23" s="20">
        <f t="shared" si="20"/>
        <v>9924509.1237395406</v>
      </c>
      <c r="M23" s="20">
        <f t="shared" si="20"/>
        <v>9924509.1237395406</v>
      </c>
      <c r="N23" s="20">
        <f t="shared" si="20"/>
        <v>9924509.1237395406</v>
      </c>
      <c r="O23" s="20">
        <f t="shared" si="20"/>
        <v>9924509.1237395406</v>
      </c>
      <c r="P23" s="20">
        <f t="shared" si="20"/>
        <v>9924509.1237395406</v>
      </c>
      <c r="Q23" s="20">
        <f t="shared" si="20"/>
        <v>9924509.1237395406</v>
      </c>
      <c r="R23" s="20">
        <f t="shared" si="20"/>
        <v>9924509.1237395406</v>
      </c>
      <c r="S23" s="20">
        <f t="shared" si="20"/>
        <v>9924509.1237395406</v>
      </c>
      <c r="T23" s="20">
        <f t="shared" si="20"/>
        <v>9924509.1237395406</v>
      </c>
      <c r="U23" s="20">
        <f t="shared" si="20"/>
        <v>9924509.1237395406</v>
      </c>
      <c r="V23" s="22">
        <f>SUM(J23:U23)</f>
        <v>119094109.48487449</v>
      </c>
      <c r="W23" s="23">
        <f t="shared" si="17"/>
        <v>119094109.48487449</v>
      </c>
      <c r="X23" s="24" t="s">
        <v>41</v>
      </c>
      <c r="Y23" s="24" t="s">
        <v>42</v>
      </c>
      <c r="Z23" s="26" t="s">
        <v>43</v>
      </c>
      <c r="AA23" s="24" t="s">
        <v>71</v>
      </c>
      <c r="AB23" s="25" t="s">
        <v>92</v>
      </c>
      <c r="AC23" s="24" t="s">
        <v>96</v>
      </c>
      <c r="AD23" s="24" t="s">
        <v>93</v>
      </c>
      <c r="AE23" s="24" t="s">
        <v>47</v>
      </c>
      <c r="AF23" s="24" t="s">
        <v>48</v>
      </c>
      <c r="AG23" s="24" t="s">
        <v>49</v>
      </c>
      <c r="AH23" s="24" t="s">
        <v>50</v>
      </c>
      <c r="AI23" s="10" t="s">
        <v>57</v>
      </c>
      <c r="AJ23" s="12" t="s">
        <v>99</v>
      </c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</row>
    <row r="24" spans="1:90" ht="230.25" customHeight="1">
      <c r="A24" s="18" t="s">
        <v>37</v>
      </c>
      <c r="B24" s="10" t="s">
        <v>90</v>
      </c>
      <c r="C24" s="12" t="s">
        <v>100</v>
      </c>
      <c r="D24" s="19">
        <v>1</v>
      </c>
      <c r="E24" s="10" t="s">
        <v>53</v>
      </c>
      <c r="F24" s="19">
        <v>23</v>
      </c>
      <c r="G24" s="20">
        <v>11197561</v>
      </c>
      <c r="H24" s="20">
        <v>20445122.524912681</v>
      </c>
      <c r="I24" s="21">
        <f>H24*D24</f>
        <v>20445122.524912681</v>
      </c>
      <c r="J24" s="20">
        <f>$I$24</f>
        <v>20445122.524912681</v>
      </c>
      <c r="K24" s="20">
        <f t="shared" ref="K24:U24" si="21">$I$24</f>
        <v>20445122.524912681</v>
      </c>
      <c r="L24" s="20">
        <f t="shared" si="21"/>
        <v>20445122.524912681</v>
      </c>
      <c r="M24" s="20">
        <f t="shared" si="21"/>
        <v>20445122.524912681</v>
      </c>
      <c r="N24" s="20">
        <f t="shared" si="21"/>
        <v>20445122.524912681</v>
      </c>
      <c r="O24" s="20">
        <f t="shared" si="21"/>
        <v>20445122.524912681</v>
      </c>
      <c r="P24" s="20">
        <f t="shared" si="21"/>
        <v>20445122.524912681</v>
      </c>
      <c r="Q24" s="20">
        <f t="shared" si="21"/>
        <v>20445122.524912681</v>
      </c>
      <c r="R24" s="20">
        <f t="shared" si="21"/>
        <v>20445122.524912681</v>
      </c>
      <c r="S24" s="20">
        <f t="shared" si="21"/>
        <v>20445122.524912681</v>
      </c>
      <c r="T24" s="20">
        <f t="shared" si="21"/>
        <v>20445122.524912681</v>
      </c>
      <c r="U24" s="20">
        <f t="shared" si="21"/>
        <v>20445122.524912681</v>
      </c>
      <c r="V24" s="22">
        <f>SUM(J24:U24)</f>
        <v>245341470.29895219</v>
      </c>
      <c r="W24" s="23">
        <f t="shared" si="17"/>
        <v>245341470.29895219</v>
      </c>
      <c r="X24" s="24" t="s">
        <v>41</v>
      </c>
      <c r="Y24" s="24" t="s">
        <v>42</v>
      </c>
      <c r="Z24" s="26" t="s">
        <v>43</v>
      </c>
      <c r="AA24" s="24" t="s">
        <v>71</v>
      </c>
      <c r="AB24" s="25" t="s">
        <v>92</v>
      </c>
      <c r="AC24" s="24" t="s">
        <v>73</v>
      </c>
      <c r="AD24" s="10" t="s">
        <v>59</v>
      </c>
      <c r="AE24" s="24" t="s">
        <v>47</v>
      </c>
      <c r="AF24" s="24" t="s">
        <v>48</v>
      </c>
      <c r="AG24" s="24" t="s">
        <v>49</v>
      </c>
      <c r="AH24" s="24" t="s">
        <v>50</v>
      </c>
      <c r="AI24" s="12" t="s">
        <v>59</v>
      </c>
      <c r="AJ24" s="12" t="s">
        <v>100</v>
      </c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</row>
    <row r="25" spans="1:90" ht="243" customHeight="1">
      <c r="A25" s="18" t="s">
        <v>37</v>
      </c>
      <c r="B25" s="10" t="s">
        <v>90</v>
      </c>
      <c r="C25" s="12" t="s">
        <v>75</v>
      </c>
      <c r="D25" s="19">
        <v>1</v>
      </c>
      <c r="E25" s="10" t="s">
        <v>53</v>
      </c>
      <c r="F25" s="27">
        <v>14</v>
      </c>
      <c r="G25" s="20">
        <f>5912927*(1+$AY$8)</f>
        <v>5912927</v>
      </c>
      <c r="H25" s="20">
        <v>10065535.606447</v>
      </c>
      <c r="I25" s="21">
        <f>H25*D25</f>
        <v>10065535.606447</v>
      </c>
      <c r="J25" s="20">
        <f>$I$25</f>
        <v>10065535.606447</v>
      </c>
      <c r="K25" s="20">
        <f t="shared" ref="K25:U25" si="22">$I$25</f>
        <v>10065535.606447</v>
      </c>
      <c r="L25" s="20">
        <f t="shared" si="22"/>
        <v>10065535.606447</v>
      </c>
      <c r="M25" s="20">
        <f t="shared" si="22"/>
        <v>10065535.606447</v>
      </c>
      <c r="N25" s="20">
        <f t="shared" si="22"/>
        <v>10065535.606447</v>
      </c>
      <c r="O25" s="20">
        <f t="shared" si="22"/>
        <v>10065535.606447</v>
      </c>
      <c r="P25" s="20">
        <f t="shared" si="22"/>
        <v>10065535.606447</v>
      </c>
      <c r="Q25" s="20">
        <f t="shared" si="22"/>
        <v>10065535.606447</v>
      </c>
      <c r="R25" s="20">
        <f t="shared" si="22"/>
        <v>10065535.606447</v>
      </c>
      <c r="S25" s="20">
        <f t="shared" si="22"/>
        <v>10065535.606447</v>
      </c>
      <c r="T25" s="20">
        <f t="shared" si="22"/>
        <v>10065535.606447</v>
      </c>
      <c r="U25" s="20">
        <f t="shared" si="22"/>
        <v>10065535.606447</v>
      </c>
      <c r="V25" s="22">
        <f>SUM(J25:U25)</f>
        <v>120786427.27736397</v>
      </c>
      <c r="W25" s="23">
        <f t="shared" si="17"/>
        <v>120786427.27736397</v>
      </c>
      <c r="X25" s="24" t="s">
        <v>41</v>
      </c>
      <c r="Y25" s="24" t="s">
        <v>42</v>
      </c>
      <c r="Z25" s="26" t="s">
        <v>43</v>
      </c>
      <c r="AA25" s="24" t="s">
        <v>71</v>
      </c>
      <c r="AB25" s="25" t="s">
        <v>92</v>
      </c>
      <c r="AC25" s="24" t="s">
        <v>96</v>
      </c>
      <c r="AD25" s="28" t="s">
        <v>59</v>
      </c>
      <c r="AE25" s="24" t="s">
        <v>47</v>
      </c>
      <c r="AF25" s="24" t="s">
        <v>48</v>
      </c>
      <c r="AG25" s="24" t="s">
        <v>49</v>
      </c>
      <c r="AH25" s="24" t="s">
        <v>50</v>
      </c>
      <c r="AI25" s="12" t="s">
        <v>59</v>
      </c>
      <c r="AJ25" s="12" t="s">
        <v>75</v>
      </c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</row>
    <row r="26" spans="1:90" ht="238.5" customHeight="1">
      <c r="A26" s="18" t="s">
        <v>37</v>
      </c>
      <c r="B26" s="10" t="s">
        <v>90</v>
      </c>
      <c r="C26" s="12" t="s">
        <v>101</v>
      </c>
      <c r="D26" s="27">
        <v>1</v>
      </c>
      <c r="E26" s="10" t="s">
        <v>102</v>
      </c>
      <c r="F26" s="27">
        <v>20</v>
      </c>
      <c r="G26" s="20">
        <v>2757944</v>
      </c>
      <c r="H26" s="20">
        <f>+(56337952.8262471/12)</f>
        <v>4694829.4021872589</v>
      </c>
      <c r="I26" s="21">
        <f>H26*D26</f>
        <v>4694829.4021872589</v>
      </c>
      <c r="J26" s="20">
        <f>$I$26</f>
        <v>4694829.4021872589</v>
      </c>
      <c r="K26" s="20">
        <f t="shared" ref="K26:U26" si="23">$I$26</f>
        <v>4694829.4021872589</v>
      </c>
      <c r="L26" s="20">
        <f t="shared" si="23"/>
        <v>4694829.4021872589</v>
      </c>
      <c r="M26" s="20">
        <f t="shared" si="23"/>
        <v>4694829.4021872589</v>
      </c>
      <c r="N26" s="20">
        <f t="shared" si="23"/>
        <v>4694829.4021872589</v>
      </c>
      <c r="O26" s="20">
        <f t="shared" si="23"/>
        <v>4694829.4021872589</v>
      </c>
      <c r="P26" s="20">
        <f t="shared" si="23"/>
        <v>4694829.4021872589</v>
      </c>
      <c r="Q26" s="20">
        <f t="shared" si="23"/>
        <v>4694829.4021872589</v>
      </c>
      <c r="R26" s="20">
        <f t="shared" si="23"/>
        <v>4694829.4021872589</v>
      </c>
      <c r="S26" s="20">
        <f t="shared" si="23"/>
        <v>4694829.4021872589</v>
      </c>
      <c r="T26" s="20">
        <f t="shared" si="23"/>
        <v>4694829.4021872589</v>
      </c>
      <c r="U26" s="20">
        <f t="shared" si="23"/>
        <v>4694829.4021872589</v>
      </c>
      <c r="V26" s="22">
        <f>SUM(J26:U26)</f>
        <v>56337952.826247104</v>
      </c>
      <c r="W26" s="23">
        <f t="shared" si="17"/>
        <v>56337952.826247104</v>
      </c>
      <c r="X26" s="24" t="s">
        <v>41</v>
      </c>
      <c r="Y26" s="24" t="s">
        <v>42</v>
      </c>
      <c r="Z26" s="26" t="s">
        <v>43</v>
      </c>
      <c r="AA26" s="24" t="s">
        <v>103</v>
      </c>
      <c r="AB26" s="25" t="s">
        <v>92</v>
      </c>
      <c r="AC26" s="24" t="s">
        <v>103</v>
      </c>
      <c r="AD26" s="28" t="s">
        <v>104</v>
      </c>
      <c r="AE26" s="24" t="s">
        <v>47</v>
      </c>
      <c r="AF26" s="24" t="s">
        <v>48</v>
      </c>
      <c r="AG26" s="24" t="s">
        <v>49</v>
      </c>
      <c r="AH26" s="24" t="s">
        <v>50</v>
      </c>
      <c r="AI26" s="12" t="s">
        <v>104</v>
      </c>
      <c r="AJ26" s="12" t="s">
        <v>101</v>
      </c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</row>
    <row r="27" spans="1:90" ht="253.5" customHeight="1">
      <c r="A27" s="29" t="s">
        <v>37</v>
      </c>
      <c r="B27" s="10" t="s">
        <v>90</v>
      </c>
      <c r="C27" s="12" t="s">
        <v>105</v>
      </c>
      <c r="D27" s="27">
        <v>1</v>
      </c>
      <c r="E27" s="10" t="s">
        <v>53</v>
      </c>
      <c r="F27" s="27">
        <v>18</v>
      </c>
      <c r="G27" s="20">
        <f>7983907*(1+$AY$8)</f>
        <v>7983907</v>
      </c>
      <c r="H27" s="20">
        <f>+((815457050.496936/5)/12)</f>
        <v>13590950.841615601</v>
      </c>
      <c r="I27" s="21">
        <f>H27*D27</f>
        <v>13590950.841615601</v>
      </c>
      <c r="J27" s="20">
        <f>$I$27</f>
        <v>13590950.841615601</v>
      </c>
      <c r="K27" s="20">
        <f t="shared" ref="K27:U27" si="24">$I$27</f>
        <v>13590950.841615601</v>
      </c>
      <c r="L27" s="20">
        <f t="shared" si="24"/>
        <v>13590950.841615601</v>
      </c>
      <c r="M27" s="20">
        <f t="shared" si="24"/>
        <v>13590950.841615601</v>
      </c>
      <c r="N27" s="20">
        <f t="shared" si="24"/>
        <v>13590950.841615601</v>
      </c>
      <c r="O27" s="20">
        <f t="shared" si="24"/>
        <v>13590950.841615601</v>
      </c>
      <c r="P27" s="20">
        <f t="shared" si="24"/>
        <v>13590950.841615601</v>
      </c>
      <c r="Q27" s="20">
        <f t="shared" si="24"/>
        <v>13590950.841615601</v>
      </c>
      <c r="R27" s="20">
        <f t="shared" si="24"/>
        <v>13590950.841615601</v>
      </c>
      <c r="S27" s="20">
        <f t="shared" si="24"/>
        <v>13590950.841615601</v>
      </c>
      <c r="T27" s="20">
        <f t="shared" si="24"/>
        <v>13590950.841615601</v>
      </c>
      <c r="U27" s="20">
        <f t="shared" si="24"/>
        <v>13590950.841615601</v>
      </c>
      <c r="V27" s="22">
        <f t="shared" ref="V27:V42" si="25">SUM(J27:U27)</f>
        <v>163091410.09938717</v>
      </c>
      <c r="W27" s="23">
        <f t="shared" si="17"/>
        <v>163091410.09938717</v>
      </c>
      <c r="X27" s="24" t="s">
        <v>41</v>
      </c>
      <c r="Y27" s="24" t="s">
        <v>42</v>
      </c>
      <c r="Z27" s="26" t="s">
        <v>43</v>
      </c>
      <c r="AA27" s="24" t="s">
        <v>71</v>
      </c>
      <c r="AB27" s="30" t="s">
        <v>106</v>
      </c>
      <c r="AC27" s="24" t="s">
        <v>73</v>
      </c>
      <c r="AD27" s="12" t="s">
        <v>93</v>
      </c>
      <c r="AE27" s="24" t="s">
        <v>47</v>
      </c>
      <c r="AF27" s="24" t="s">
        <v>48</v>
      </c>
      <c r="AG27" s="24" t="s">
        <v>49</v>
      </c>
      <c r="AH27" s="24" t="s">
        <v>50</v>
      </c>
      <c r="AI27" s="10" t="s">
        <v>57</v>
      </c>
      <c r="AJ27" s="12" t="s">
        <v>105</v>
      </c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</row>
    <row r="28" spans="1:90" ht="231.75" customHeight="1">
      <c r="A28" s="29" t="s">
        <v>37</v>
      </c>
      <c r="B28" s="10" t="s">
        <v>90</v>
      </c>
      <c r="C28" s="12" t="s">
        <v>79</v>
      </c>
      <c r="D28" s="27">
        <v>7</v>
      </c>
      <c r="E28" s="10" t="s">
        <v>53</v>
      </c>
      <c r="F28" s="27">
        <v>14</v>
      </c>
      <c r="G28" s="20">
        <f>5912927*(1+$AY$8)</f>
        <v>5912927</v>
      </c>
      <c r="H28" s="20">
        <v>10065535.606447</v>
      </c>
      <c r="I28" s="21">
        <f>H28*D28</f>
        <v>70458749.245129004</v>
      </c>
      <c r="J28" s="21">
        <f>$I$28</f>
        <v>70458749.245129004</v>
      </c>
      <c r="K28" s="21">
        <f t="shared" ref="K28:U28" si="26">$I$28</f>
        <v>70458749.245129004</v>
      </c>
      <c r="L28" s="21">
        <f t="shared" si="26"/>
        <v>70458749.245129004</v>
      </c>
      <c r="M28" s="21">
        <f t="shared" si="26"/>
        <v>70458749.245129004</v>
      </c>
      <c r="N28" s="21">
        <f t="shared" si="26"/>
        <v>70458749.245129004</v>
      </c>
      <c r="O28" s="21">
        <f t="shared" si="26"/>
        <v>70458749.245129004</v>
      </c>
      <c r="P28" s="21">
        <f t="shared" si="26"/>
        <v>70458749.245129004</v>
      </c>
      <c r="Q28" s="21">
        <f t="shared" si="26"/>
        <v>70458749.245129004</v>
      </c>
      <c r="R28" s="21">
        <f t="shared" si="26"/>
        <v>70458749.245129004</v>
      </c>
      <c r="S28" s="21">
        <f t="shared" si="26"/>
        <v>70458749.245129004</v>
      </c>
      <c r="T28" s="21">
        <f t="shared" si="26"/>
        <v>70458749.245129004</v>
      </c>
      <c r="U28" s="21">
        <f t="shared" si="26"/>
        <v>70458749.245129004</v>
      </c>
      <c r="V28" s="22">
        <f t="shared" si="25"/>
        <v>845504990.94154799</v>
      </c>
      <c r="W28" s="23">
        <f t="shared" si="17"/>
        <v>845504990.94154799</v>
      </c>
      <c r="X28" s="24" t="s">
        <v>41</v>
      </c>
      <c r="Y28" s="24" t="s">
        <v>42</v>
      </c>
      <c r="Z28" s="26" t="s">
        <v>43</v>
      </c>
      <c r="AA28" s="24" t="s">
        <v>71</v>
      </c>
      <c r="AB28" s="30" t="s">
        <v>106</v>
      </c>
      <c r="AC28" s="24" t="s">
        <v>96</v>
      </c>
      <c r="AD28" s="28" t="s">
        <v>97</v>
      </c>
      <c r="AE28" s="24" t="s">
        <v>47</v>
      </c>
      <c r="AF28" s="24" t="s">
        <v>48</v>
      </c>
      <c r="AG28" s="24" t="s">
        <v>49</v>
      </c>
      <c r="AH28" s="24" t="s">
        <v>50</v>
      </c>
      <c r="AI28" s="10" t="s">
        <v>57</v>
      </c>
      <c r="AJ28" s="12" t="s">
        <v>79</v>
      </c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</row>
    <row r="29" spans="1:90" ht="276.75" customHeight="1">
      <c r="A29" s="29" t="s">
        <v>37</v>
      </c>
      <c r="B29" s="10" t="s">
        <v>90</v>
      </c>
      <c r="C29" s="12" t="s">
        <v>82</v>
      </c>
      <c r="D29" s="27">
        <v>2</v>
      </c>
      <c r="E29" s="10" t="s">
        <v>53</v>
      </c>
      <c r="F29" s="27">
        <v>14</v>
      </c>
      <c r="G29" s="20">
        <f>5912927*(1+$AY$8)</f>
        <v>5912927</v>
      </c>
      <c r="H29" s="20">
        <v>10065535.606447</v>
      </c>
      <c r="I29" s="21">
        <f>H29*D29</f>
        <v>20131071.212894</v>
      </c>
      <c r="J29" s="21">
        <f>$I$29</f>
        <v>20131071.212894</v>
      </c>
      <c r="K29" s="21">
        <f t="shared" ref="K29:U29" si="27">$I$29</f>
        <v>20131071.212894</v>
      </c>
      <c r="L29" s="21">
        <f t="shared" si="27"/>
        <v>20131071.212894</v>
      </c>
      <c r="M29" s="21">
        <f t="shared" si="27"/>
        <v>20131071.212894</v>
      </c>
      <c r="N29" s="21">
        <f t="shared" si="27"/>
        <v>20131071.212894</v>
      </c>
      <c r="O29" s="21">
        <f t="shared" si="27"/>
        <v>20131071.212894</v>
      </c>
      <c r="P29" s="21">
        <f t="shared" si="27"/>
        <v>20131071.212894</v>
      </c>
      <c r="Q29" s="21">
        <f t="shared" si="27"/>
        <v>20131071.212894</v>
      </c>
      <c r="R29" s="21">
        <f t="shared" si="27"/>
        <v>20131071.212894</v>
      </c>
      <c r="S29" s="21">
        <f t="shared" si="27"/>
        <v>20131071.212894</v>
      </c>
      <c r="T29" s="21">
        <f t="shared" si="27"/>
        <v>20131071.212894</v>
      </c>
      <c r="U29" s="21">
        <f t="shared" si="27"/>
        <v>20131071.212894</v>
      </c>
      <c r="V29" s="22">
        <f t="shared" si="25"/>
        <v>241572854.55472794</v>
      </c>
      <c r="W29" s="23">
        <f t="shared" si="17"/>
        <v>241572854.55472794</v>
      </c>
      <c r="X29" s="24" t="s">
        <v>41</v>
      </c>
      <c r="Y29" s="24" t="s">
        <v>42</v>
      </c>
      <c r="Z29" s="26" t="s">
        <v>43</v>
      </c>
      <c r="AA29" s="24" t="s">
        <v>71</v>
      </c>
      <c r="AB29" s="30" t="s">
        <v>106</v>
      </c>
      <c r="AC29" s="24" t="s">
        <v>96</v>
      </c>
      <c r="AD29" s="28" t="s">
        <v>69</v>
      </c>
      <c r="AE29" s="24" t="s">
        <v>47</v>
      </c>
      <c r="AF29" s="24" t="s">
        <v>48</v>
      </c>
      <c r="AG29" s="24" t="s">
        <v>49</v>
      </c>
      <c r="AH29" s="24" t="s">
        <v>50</v>
      </c>
      <c r="AI29" s="12" t="s">
        <v>66</v>
      </c>
      <c r="AJ29" s="12" t="s">
        <v>82</v>
      </c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</row>
    <row r="30" spans="1:90" ht="224.25" customHeight="1">
      <c r="A30" s="29" t="s">
        <v>37</v>
      </c>
      <c r="B30" s="10" t="s">
        <v>90</v>
      </c>
      <c r="C30" s="12" t="s">
        <v>107</v>
      </c>
      <c r="D30" s="19">
        <v>1</v>
      </c>
      <c r="E30" s="10" t="s">
        <v>63</v>
      </c>
      <c r="F30" s="19">
        <v>1</v>
      </c>
      <c r="G30" s="20">
        <f>2915041*(1+$AY$8)</f>
        <v>2915041</v>
      </c>
      <c r="H30" s="20">
        <v>4962254.5618697703</v>
      </c>
      <c r="I30" s="21">
        <f>H30*D30</f>
        <v>4962254.5618697703</v>
      </c>
      <c r="J30" s="20">
        <f>$I$30</f>
        <v>4962254.5618697703</v>
      </c>
      <c r="K30" s="20">
        <f t="shared" ref="K30:U30" si="28">$I$30</f>
        <v>4962254.5618697703</v>
      </c>
      <c r="L30" s="20">
        <f t="shared" si="28"/>
        <v>4962254.5618697703</v>
      </c>
      <c r="M30" s="20">
        <f t="shared" si="28"/>
        <v>4962254.5618697703</v>
      </c>
      <c r="N30" s="20">
        <f t="shared" si="28"/>
        <v>4962254.5618697703</v>
      </c>
      <c r="O30" s="20">
        <f t="shared" si="28"/>
        <v>4962254.5618697703</v>
      </c>
      <c r="P30" s="20">
        <f t="shared" si="28"/>
        <v>4962254.5618697703</v>
      </c>
      <c r="Q30" s="20">
        <f t="shared" si="28"/>
        <v>4962254.5618697703</v>
      </c>
      <c r="R30" s="20">
        <f t="shared" si="28"/>
        <v>4962254.5618697703</v>
      </c>
      <c r="S30" s="20">
        <f t="shared" si="28"/>
        <v>4962254.5618697703</v>
      </c>
      <c r="T30" s="20">
        <f t="shared" si="28"/>
        <v>4962254.5618697703</v>
      </c>
      <c r="U30" s="20">
        <f t="shared" si="28"/>
        <v>4962254.5618697703</v>
      </c>
      <c r="V30" s="22">
        <f t="shared" si="25"/>
        <v>59547054.742437243</v>
      </c>
      <c r="W30" s="23">
        <f t="shared" si="17"/>
        <v>59547054.742437243</v>
      </c>
      <c r="X30" s="24" t="s">
        <v>41</v>
      </c>
      <c r="Y30" s="24" t="s">
        <v>42</v>
      </c>
      <c r="Z30" s="26" t="s">
        <v>43</v>
      </c>
      <c r="AA30" s="24" t="s">
        <v>103</v>
      </c>
      <c r="AB30" s="30" t="s">
        <v>106</v>
      </c>
      <c r="AC30" s="24" t="s">
        <v>96</v>
      </c>
      <c r="AD30" s="28" t="s">
        <v>104</v>
      </c>
      <c r="AE30" s="24" t="s">
        <v>47</v>
      </c>
      <c r="AF30" s="24" t="s">
        <v>48</v>
      </c>
      <c r="AG30" s="24" t="s">
        <v>49</v>
      </c>
      <c r="AH30" s="24" t="s">
        <v>50</v>
      </c>
      <c r="AI30" s="12" t="s">
        <v>104</v>
      </c>
      <c r="AJ30" s="12" t="s">
        <v>107</v>
      </c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</row>
    <row r="31" spans="1:90" ht="216" customHeight="1">
      <c r="A31" s="29" t="s">
        <v>37</v>
      </c>
      <c r="B31" s="10" t="s">
        <v>38</v>
      </c>
      <c r="C31" s="12" t="s">
        <v>84</v>
      </c>
      <c r="D31" s="19">
        <v>5</v>
      </c>
      <c r="E31" s="10" t="s">
        <v>53</v>
      </c>
      <c r="F31" s="27">
        <v>14</v>
      </c>
      <c r="G31" s="20">
        <f>5912927*(1+$AY$8)</f>
        <v>5912927</v>
      </c>
      <c r="H31" s="20">
        <v>10065535.606447</v>
      </c>
      <c r="I31" s="21">
        <f>H31*D31</f>
        <v>50327678.032234997</v>
      </c>
      <c r="J31" s="21">
        <f>$I$31</f>
        <v>50327678.032234997</v>
      </c>
      <c r="K31" s="21">
        <f t="shared" ref="K31:U31" si="29">$I$31</f>
        <v>50327678.032234997</v>
      </c>
      <c r="L31" s="21">
        <f t="shared" si="29"/>
        <v>50327678.032234997</v>
      </c>
      <c r="M31" s="21">
        <f t="shared" si="29"/>
        <v>50327678.032234997</v>
      </c>
      <c r="N31" s="21">
        <f t="shared" si="29"/>
        <v>50327678.032234997</v>
      </c>
      <c r="O31" s="21">
        <f t="shared" si="29"/>
        <v>50327678.032234997</v>
      </c>
      <c r="P31" s="21">
        <f t="shared" si="29"/>
        <v>50327678.032234997</v>
      </c>
      <c r="Q31" s="21">
        <f t="shared" si="29"/>
        <v>50327678.032234997</v>
      </c>
      <c r="R31" s="21">
        <f t="shared" si="29"/>
        <v>50327678.032234997</v>
      </c>
      <c r="S31" s="21">
        <f t="shared" si="29"/>
        <v>50327678.032234997</v>
      </c>
      <c r="T31" s="21">
        <f t="shared" si="29"/>
        <v>50327678.032234997</v>
      </c>
      <c r="U31" s="21">
        <f t="shared" si="29"/>
        <v>50327678.032234997</v>
      </c>
      <c r="V31" s="22">
        <f t="shared" si="25"/>
        <v>603932136.38682008</v>
      </c>
      <c r="W31" s="23">
        <f t="shared" si="17"/>
        <v>603932136.38682008</v>
      </c>
      <c r="X31" s="24" t="s">
        <v>41</v>
      </c>
      <c r="Y31" s="24" t="s">
        <v>42</v>
      </c>
      <c r="Z31" s="26" t="s">
        <v>43</v>
      </c>
      <c r="AA31" s="24" t="s">
        <v>71</v>
      </c>
      <c r="AB31" s="30" t="s">
        <v>108</v>
      </c>
      <c r="AC31" s="24" t="s">
        <v>96</v>
      </c>
      <c r="AD31" s="10" t="s">
        <v>97</v>
      </c>
      <c r="AE31" s="24" t="s">
        <v>47</v>
      </c>
      <c r="AF31" s="24" t="s">
        <v>48</v>
      </c>
      <c r="AG31" s="24" t="s">
        <v>49</v>
      </c>
      <c r="AH31" s="24" t="s">
        <v>50</v>
      </c>
      <c r="AI31" s="10" t="s">
        <v>57</v>
      </c>
      <c r="AJ31" s="12" t="s">
        <v>84</v>
      </c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</row>
    <row r="32" spans="1:90" ht="216" customHeight="1">
      <c r="A32" s="29" t="s">
        <v>37</v>
      </c>
      <c r="B32" s="10" t="s">
        <v>38</v>
      </c>
      <c r="C32" s="12" t="s">
        <v>109</v>
      </c>
      <c r="D32" s="19">
        <v>1</v>
      </c>
      <c r="E32" s="10" t="s">
        <v>63</v>
      </c>
      <c r="F32" s="19">
        <v>11</v>
      </c>
      <c r="G32" s="20">
        <f>4806804*(1+$AY$8)</f>
        <v>4806804</v>
      </c>
      <c r="H32" s="20">
        <v>8182589.9110899996</v>
      </c>
      <c r="I32" s="21">
        <f>H32*D32</f>
        <v>8182589.9110899996</v>
      </c>
      <c r="J32" s="21">
        <f>$I$32</f>
        <v>8182589.9110899996</v>
      </c>
      <c r="K32" s="21">
        <f t="shared" ref="K32:U32" si="30">$I$32</f>
        <v>8182589.9110899996</v>
      </c>
      <c r="L32" s="21">
        <f t="shared" si="30"/>
        <v>8182589.9110899996</v>
      </c>
      <c r="M32" s="21">
        <f t="shared" si="30"/>
        <v>8182589.9110899996</v>
      </c>
      <c r="N32" s="21">
        <f t="shared" si="30"/>
        <v>8182589.9110899996</v>
      </c>
      <c r="O32" s="21">
        <f t="shared" si="30"/>
        <v>8182589.9110899996</v>
      </c>
      <c r="P32" s="21">
        <f t="shared" si="30"/>
        <v>8182589.9110899996</v>
      </c>
      <c r="Q32" s="21">
        <f t="shared" si="30"/>
        <v>8182589.9110899996</v>
      </c>
      <c r="R32" s="21">
        <f t="shared" si="30"/>
        <v>8182589.9110899996</v>
      </c>
      <c r="S32" s="21">
        <f t="shared" si="30"/>
        <v>8182589.9110899996</v>
      </c>
      <c r="T32" s="21">
        <f t="shared" si="30"/>
        <v>8182589.9110899996</v>
      </c>
      <c r="U32" s="21">
        <f t="shared" si="30"/>
        <v>8182589.9110899996</v>
      </c>
      <c r="V32" s="22">
        <f t="shared" si="25"/>
        <v>98191078.933080003</v>
      </c>
      <c r="W32" s="23">
        <f t="shared" si="17"/>
        <v>98191078.933080003</v>
      </c>
      <c r="X32" s="24" t="s">
        <v>41</v>
      </c>
      <c r="Y32" s="24" t="s">
        <v>42</v>
      </c>
      <c r="Z32" s="26" t="s">
        <v>43</v>
      </c>
      <c r="AA32" s="24" t="s">
        <v>103</v>
      </c>
      <c r="AB32" s="30" t="s">
        <v>108</v>
      </c>
      <c r="AC32" s="24" t="s">
        <v>110</v>
      </c>
      <c r="AD32" s="10" t="s">
        <v>93</v>
      </c>
      <c r="AE32" s="24" t="s">
        <v>47</v>
      </c>
      <c r="AF32" s="24" t="s">
        <v>48</v>
      </c>
      <c r="AG32" s="24" t="s">
        <v>49</v>
      </c>
      <c r="AH32" s="24" t="s">
        <v>50</v>
      </c>
      <c r="AI32" s="10" t="s">
        <v>57</v>
      </c>
      <c r="AJ32" s="12" t="s">
        <v>109</v>
      </c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</row>
    <row r="33" spans="1:90" ht="216" customHeight="1">
      <c r="A33" s="29" t="s">
        <v>37</v>
      </c>
      <c r="B33" s="10" t="s">
        <v>38</v>
      </c>
      <c r="C33" s="12" t="s">
        <v>111</v>
      </c>
      <c r="D33" s="19">
        <v>1</v>
      </c>
      <c r="E33" s="10" t="s">
        <v>53</v>
      </c>
      <c r="F33" s="19">
        <v>23</v>
      </c>
      <c r="G33" s="20">
        <v>11197561</v>
      </c>
      <c r="H33" s="20">
        <v>20445122.524912681</v>
      </c>
      <c r="I33" s="21">
        <f>H33*D33</f>
        <v>20445122.524912681</v>
      </c>
      <c r="J33" s="21">
        <f>$I$33</f>
        <v>20445122.524912681</v>
      </c>
      <c r="K33" s="21">
        <f t="shared" ref="K33:U33" si="31">$I$33</f>
        <v>20445122.524912681</v>
      </c>
      <c r="L33" s="21">
        <f t="shared" si="31"/>
        <v>20445122.524912681</v>
      </c>
      <c r="M33" s="21">
        <f t="shared" si="31"/>
        <v>20445122.524912681</v>
      </c>
      <c r="N33" s="21">
        <f t="shared" si="31"/>
        <v>20445122.524912681</v>
      </c>
      <c r="O33" s="21">
        <f t="shared" si="31"/>
        <v>20445122.524912681</v>
      </c>
      <c r="P33" s="21">
        <f t="shared" si="31"/>
        <v>20445122.524912681</v>
      </c>
      <c r="Q33" s="21">
        <f t="shared" si="31"/>
        <v>20445122.524912681</v>
      </c>
      <c r="R33" s="21">
        <f t="shared" si="31"/>
        <v>20445122.524912681</v>
      </c>
      <c r="S33" s="21">
        <f t="shared" si="31"/>
        <v>20445122.524912681</v>
      </c>
      <c r="T33" s="21">
        <f t="shared" si="31"/>
        <v>20445122.524912681</v>
      </c>
      <c r="U33" s="21">
        <f t="shared" si="31"/>
        <v>20445122.524912681</v>
      </c>
      <c r="V33" s="22">
        <f t="shared" si="25"/>
        <v>245341470.29895219</v>
      </c>
      <c r="W33" s="23">
        <f t="shared" si="17"/>
        <v>245341470.29895219</v>
      </c>
      <c r="X33" s="24" t="s">
        <v>41</v>
      </c>
      <c r="Y33" s="24" t="s">
        <v>42</v>
      </c>
      <c r="Z33" s="26" t="s">
        <v>43</v>
      </c>
      <c r="AA33" s="24" t="s">
        <v>71</v>
      </c>
      <c r="AB33" s="30" t="s">
        <v>108</v>
      </c>
      <c r="AC33" s="24" t="s">
        <v>73</v>
      </c>
      <c r="AD33" s="10" t="s">
        <v>66</v>
      </c>
      <c r="AE33" s="24" t="s">
        <v>47</v>
      </c>
      <c r="AF33" s="24" t="s">
        <v>48</v>
      </c>
      <c r="AG33" s="24" t="s">
        <v>49</v>
      </c>
      <c r="AH33" s="24" t="s">
        <v>50</v>
      </c>
      <c r="AI33" s="10" t="s">
        <v>66</v>
      </c>
      <c r="AJ33" s="12" t="s">
        <v>111</v>
      </c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</row>
    <row r="34" spans="1:90" ht="216" customHeight="1">
      <c r="A34" s="29" t="s">
        <v>37</v>
      </c>
      <c r="B34" s="10" t="s">
        <v>38</v>
      </c>
      <c r="C34" s="12" t="s">
        <v>86</v>
      </c>
      <c r="D34" s="19">
        <v>1</v>
      </c>
      <c r="E34" s="10" t="s">
        <v>53</v>
      </c>
      <c r="F34" s="27">
        <v>14</v>
      </c>
      <c r="G34" s="20">
        <f>5912927*(1+$AY$8)</f>
        <v>5912927</v>
      </c>
      <c r="H34" s="20">
        <v>10065535.606447</v>
      </c>
      <c r="I34" s="21">
        <f>H34*D34</f>
        <v>10065535.606447</v>
      </c>
      <c r="J34" s="21">
        <f>$I$34</f>
        <v>10065535.606447</v>
      </c>
      <c r="K34" s="21">
        <f t="shared" ref="K34:U34" si="32">$I$34</f>
        <v>10065535.606447</v>
      </c>
      <c r="L34" s="21">
        <f t="shared" si="32"/>
        <v>10065535.606447</v>
      </c>
      <c r="M34" s="21">
        <f t="shared" si="32"/>
        <v>10065535.606447</v>
      </c>
      <c r="N34" s="21">
        <f t="shared" si="32"/>
        <v>10065535.606447</v>
      </c>
      <c r="O34" s="21">
        <f t="shared" si="32"/>
        <v>10065535.606447</v>
      </c>
      <c r="P34" s="21">
        <f t="shared" si="32"/>
        <v>10065535.606447</v>
      </c>
      <c r="Q34" s="21">
        <f t="shared" si="32"/>
        <v>10065535.606447</v>
      </c>
      <c r="R34" s="21">
        <f t="shared" si="32"/>
        <v>10065535.606447</v>
      </c>
      <c r="S34" s="21">
        <f t="shared" si="32"/>
        <v>10065535.606447</v>
      </c>
      <c r="T34" s="21">
        <f t="shared" si="32"/>
        <v>10065535.606447</v>
      </c>
      <c r="U34" s="21">
        <f t="shared" si="32"/>
        <v>10065535.606447</v>
      </c>
      <c r="V34" s="22">
        <f t="shared" si="25"/>
        <v>120786427.27736397</v>
      </c>
      <c r="W34" s="23">
        <f t="shared" si="17"/>
        <v>120786427.27736397</v>
      </c>
      <c r="X34" s="24" t="s">
        <v>41</v>
      </c>
      <c r="Y34" s="24" t="s">
        <v>42</v>
      </c>
      <c r="Z34" s="26" t="s">
        <v>43</v>
      </c>
      <c r="AA34" s="24" t="s">
        <v>71</v>
      </c>
      <c r="AB34" s="30" t="s">
        <v>108</v>
      </c>
      <c r="AC34" s="24" t="s">
        <v>96</v>
      </c>
      <c r="AD34" s="10" t="s">
        <v>59</v>
      </c>
      <c r="AE34" s="24" t="s">
        <v>47</v>
      </c>
      <c r="AF34" s="24" t="s">
        <v>48</v>
      </c>
      <c r="AG34" s="24" t="s">
        <v>49</v>
      </c>
      <c r="AH34" s="24" t="s">
        <v>50</v>
      </c>
      <c r="AI34" s="10" t="s">
        <v>59</v>
      </c>
      <c r="AJ34" s="12" t="s">
        <v>86</v>
      </c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</row>
    <row r="35" spans="1:90" ht="216" customHeight="1">
      <c r="A35" s="29" t="s">
        <v>37</v>
      </c>
      <c r="B35" s="10" t="s">
        <v>38</v>
      </c>
      <c r="C35" s="12" t="s">
        <v>112</v>
      </c>
      <c r="D35" s="19">
        <v>1</v>
      </c>
      <c r="E35" s="10" t="s">
        <v>63</v>
      </c>
      <c r="F35" s="19">
        <v>1</v>
      </c>
      <c r="G35" s="20">
        <f>2915041*(1+$AY$8)</f>
        <v>2915041</v>
      </c>
      <c r="H35" s="20">
        <v>4962254.5618697703</v>
      </c>
      <c r="I35" s="21">
        <f>H35*D35</f>
        <v>4962254.5618697703</v>
      </c>
      <c r="J35" s="21">
        <f>$I$35</f>
        <v>4962254.5618697703</v>
      </c>
      <c r="K35" s="21">
        <f t="shared" ref="K35:U35" si="33">$I$35</f>
        <v>4962254.5618697703</v>
      </c>
      <c r="L35" s="21">
        <f t="shared" si="33"/>
        <v>4962254.5618697703</v>
      </c>
      <c r="M35" s="21">
        <f t="shared" si="33"/>
        <v>4962254.5618697703</v>
      </c>
      <c r="N35" s="21">
        <f t="shared" si="33"/>
        <v>4962254.5618697703</v>
      </c>
      <c r="O35" s="21">
        <f t="shared" si="33"/>
        <v>4962254.5618697703</v>
      </c>
      <c r="P35" s="21">
        <f t="shared" si="33"/>
        <v>4962254.5618697703</v>
      </c>
      <c r="Q35" s="21">
        <f t="shared" si="33"/>
        <v>4962254.5618697703</v>
      </c>
      <c r="R35" s="21">
        <f t="shared" si="33"/>
        <v>4962254.5618697703</v>
      </c>
      <c r="S35" s="21">
        <f t="shared" si="33"/>
        <v>4962254.5618697703</v>
      </c>
      <c r="T35" s="21">
        <f t="shared" si="33"/>
        <v>4962254.5618697703</v>
      </c>
      <c r="U35" s="21">
        <f t="shared" si="33"/>
        <v>4962254.5618697703</v>
      </c>
      <c r="V35" s="22">
        <f t="shared" si="25"/>
        <v>59547054.742437243</v>
      </c>
      <c r="W35" s="23">
        <f t="shared" si="17"/>
        <v>59547054.742437243</v>
      </c>
      <c r="X35" s="24" t="s">
        <v>41</v>
      </c>
      <c r="Y35" s="24" t="s">
        <v>42</v>
      </c>
      <c r="Z35" s="26" t="s">
        <v>43</v>
      </c>
      <c r="AA35" s="24" t="s">
        <v>103</v>
      </c>
      <c r="AB35" s="30" t="s">
        <v>108</v>
      </c>
      <c r="AC35" s="24" t="s">
        <v>96</v>
      </c>
      <c r="AD35" s="10" t="s">
        <v>59</v>
      </c>
      <c r="AE35" s="24" t="s">
        <v>47</v>
      </c>
      <c r="AF35" s="24" t="s">
        <v>48</v>
      </c>
      <c r="AG35" s="24" t="s">
        <v>49</v>
      </c>
      <c r="AH35" s="24" t="s">
        <v>50</v>
      </c>
      <c r="AI35" s="10" t="s">
        <v>59</v>
      </c>
      <c r="AJ35" s="12" t="s">
        <v>112</v>
      </c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</row>
    <row r="36" spans="1:90" ht="216" customHeight="1">
      <c r="A36" s="29" t="s">
        <v>37</v>
      </c>
      <c r="B36" s="10" t="s">
        <v>38</v>
      </c>
      <c r="C36" s="12" t="s">
        <v>74</v>
      </c>
      <c r="D36" s="19">
        <v>1</v>
      </c>
      <c r="E36" s="10" t="s">
        <v>113</v>
      </c>
      <c r="F36" s="19">
        <v>11</v>
      </c>
      <c r="G36" s="20">
        <f>2748973*(1+$AY$8)</f>
        <v>2748973</v>
      </c>
      <c r="H36" s="20">
        <v>4750873</v>
      </c>
      <c r="I36" s="21">
        <f>H36*D36</f>
        <v>4750873</v>
      </c>
      <c r="J36" s="21">
        <f>$I$36</f>
        <v>4750873</v>
      </c>
      <c r="K36" s="21">
        <f t="shared" ref="K36:U36" si="34">$I$36</f>
        <v>4750873</v>
      </c>
      <c r="L36" s="21">
        <f t="shared" si="34"/>
        <v>4750873</v>
      </c>
      <c r="M36" s="21">
        <f t="shared" si="34"/>
        <v>4750873</v>
      </c>
      <c r="N36" s="21">
        <f t="shared" si="34"/>
        <v>4750873</v>
      </c>
      <c r="O36" s="21">
        <f t="shared" si="34"/>
        <v>4750873</v>
      </c>
      <c r="P36" s="21">
        <f t="shared" si="34"/>
        <v>4750873</v>
      </c>
      <c r="Q36" s="21">
        <f t="shared" si="34"/>
        <v>4750873</v>
      </c>
      <c r="R36" s="21">
        <f t="shared" si="34"/>
        <v>4750873</v>
      </c>
      <c r="S36" s="21">
        <f t="shared" si="34"/>
        <v>4750873</v>
      </c>
      <c r="T36" s="21">
        <f t="shared" si="34"/>
        <v>4750873</v>
      </c>
      <c r="U36" s="21">
        <f t="shared" si="34"/>
        <v>4750873</v>
      </c>
      <c r="V36" s="22">
        <f t="shared" si="25"/>
        <v>57010476</v>
      </c>
      <c r="W36" s="23">
        <f t="shared" si="17"/>
        <v>57010476</v>
      </c>
      <c r="X36" s="24" t="s">
        <v>41</v>
      </c>
      <c r="Y36" s="24" t="s">
        <v>42</v>
      </c>
      <c r="Z36" s="26" t="s">
        <v>43</v>
      </c>
      <c r="AA36" s="24" t="s">
        <v>103</v>
      </c>
      <c r="AB36" s="30" t="s">
        <v>108</v>
      </c>
      <c r="AC36" s="24" t="s">
        <v>103</v>
      </c>
      <c r="AD36" s="10" t="s">
        <v>114</v>
      </c>
      <c r="AE36" s="24" t="s">
        <v>47</v>
      </c>
      <c r="AF36" s="24" t="s">
        <v>48</v>
      </c>
      <c r="AG36" s="24" t="s">
        <v>49</v>
      </c>
      <c r="AH36" s="24" t="s">
        <v>50</v>
      </c>
      <c r="AI36" s="10" t="s">
        <v>104</v>
      </c>
      <c r="AJ36" s="12" t="s">
        <v>74</v>
      </c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</row>
    <row r="37" spans="1:90" ht="216" customHeight="1">
      <c r="A37" s="29" t="s">
        <v>37</v>
      </c>
      <c r="B37" s="10" t="s">
        <v>38</v>
      </c>
      <c r="C37" s="12" t="s">
        <v>115</v>
      </c>
      <c r="D37" s="19">
        <v>1</v>
      </c>
      <c r="E37" s="10" t="s">
        <v>53</v>
      </c>
      <c r="F37" s="19">
        <v>18</v>
      </c>
      <c r="G37" s="20">
        <f>7983907*(1+$AY$8)</f>
        <v>7983907</v>
      </c>
      <c r="H37" s="20">
        <f>+((815457050.496936/5)/12)</f>
        <v>13590950.841615601</v>
      </c>
      <c r="I37" s="21">
        <f>H37*D37</f>
        <v>13590950.841615601</v>
      </c>
      <c r="J37" s="21">
        <f>$I$37</f>
        <v>13590950.841615601</v>
      </c>
      <c r="K37" s="21">
        <f t="shared" ref="K37:U37" si="35">$I$37</f>
        <v>13590950.841615601</v>
      </c>
      <c r="L37" s="21">
        <f t="shared" si="35"/>
        <v>13590950.841615601</v>
      </c>
      <c r="M37" s="21">
        <f t="shared" si="35"/>
        <v>13590950.841615601</v>
      </c>
      <c r="N37" s="21">
        <f t="shared" si="35"/>
        <v>13590950.841615601</v>
      </c>
      <c r="O37" s="21">
        <f t="shared" si="35"/>
        <v>13590950.841615601</v>
      </c>
      <c r="P37" s="21">
        <f t="shared" si="35"/>
        <v>13590950.841615601</v>
      </c>
      <c r="Q37" s="21">
        <f t="shared" si="35"/>
        <v>13590950.841615601</v>
      </c>
      <c r="R37" s="21">
        <f t="shared" si="35"/>
        <v>13590950.841615601</v>
      </c>
      <c r="S37" s="21">
        <f t="shared" si="35"/>
        <v>13590950.841615601</v>
      </c>
      <c r="T37" s="21">
        <f t="shared" si="35"/>
        <v>13590950.841615601</v>
      </c>
      <c r="U37" s="21">
        <f t="shared" si="35"/>
        <v>13590950.841615601</v>
      </c>
      <c r="V37" s="22">
        <f t="shared" si="25"/>
        <v>163091410.09938717</v>
      </c>
      <c r="W37" s="23">
        <f t="shared" si="17"/>
        <v>163091410.09938717</v>
      </c>
      <c r="X37" s="24" t="s">
        <v>41</v>
      </c>
      <c r="Y37" s="24" t="s">
        <v>42</v>
      </c>
      <c r="Z37" s="26" t="s">
        <v>43</v>
      </c>
      <c r="AA37" s="24" t="s">
        <v>71</v>
      </c>
      <c r="AB37" s="30" t="s">
        <v>108</v>
      </c>
      <c r="AC37" s="24" t="s">
        <v>73</v>
      </c>
      <c r="AD37" s="10" t="s">
        <v>104</v>
      </c>
      <c r="AE37" s="24" t="s">
        <v>47</v>
      </c>
      <c r="AF37" s="24" t="s">
        <v>48</v>
      </c>
      <c r="AG37" s="24" t="s">
        <v>49</v>
      </c>
      <c r="AH37" s="24" t="s">
        <v>50</v>
      </c>
      <c r="AI37" s="10" t="s">
        <v>104</v>
      </c>
      <c r="AJ37" s="12" t="s">
        <v>115</v>
      </c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</row>
    <row r="38" spans="1:90" ht="216" customHeight="1">
      <c r="A38" s="29" t="s">
        <v>37</v>
      </c>
      <c r="B38" s="10" t="s">
        <v>38</v>
      </c>
      <c r="C38" s="12" t="s">
        <v>116</v>
      </c>
      <c r="D38" s="19">
        <v>1</v>
      </c>
      <c r="E38" s="10" t="s">
        <v>53</v>
      </c>
      <c r="F38" s="19">
        <v>18</v>
      </c>
      <c r="G38" s="20">
        <f>7983907*(1+$AY$8)</f>
        <v>7983907</v>
      </c>
      <c r="H38" s="20">
        <f>+((815457050.496936/5)/12)</f>
        <v>13590950.841615601</v>
      </c>
      <c r="I38" s="21">
        <f>H38*D38</f>
        <v>13590950.841615601</v>
      </c>
      <c r="J38" s="21">
        <f>$I$38</f>
        <v>13590950.841615601</v>
      </c>
      <c r="K38" s="21">
        <f t="shared" ref="K38:U38" si="36">$I$38</f>
        <v>13590950.841615601</v>
      </c>
      <c r="L38" s="21">
        <f t="shared" si="36"/>
        <v>13590950.841615601</v>
      </c>
      <c r="M38" s="21">
        <f t="shared" si="36"/>
        <v>13590950.841615601</v>
      </c>
      <c r="N38" s="21">
        <f t="shared" si="36"/>
        <v>13590950.841615601</v>
      </c>
      <c r="O38" s="21">
        <f t="shared" si="36"/>
        <v>13590950.841615601</v>
      </c>
      <c r="P38" s="21">
        <f t="shared" si="36"/>
        <v>13590950.841615601</v>
      </c>
      <c r="Q38" s="21">
        <f t="shared" si="36"/>
        <v>13590950.841615601</v>
      </c>
      <c r="R38" s="21">
        <f t="shared" si="36"/>
        <v>13590950.841615601</v>
      </c>
      <c r="S38" s="21">
        <f t="shared" si="36"/>
        <v>13590950.841615601</v>
      </c>
      <c r="T38" s="21">
        <f t="shared" si="36"/>
        <v>13590950.841615601</v>
      </c>
      <c r="U38" s="21">
        <f t="shared" si="36"/>
        <v>13590950.841615601</v>
      </c>
      <c r="V38" s="22">
        <f t="shared" si="25"/>
        <v>163091410.09938717</v>
      </c>
      <c r="W38" s="23">
        <f t="shared" si="17"/>
        <v>163091410.09938717</v>
      </c>
      <c r="X38" s="24" t="s">
        <v>41</v>
      </c>
      <c r="Y38" s="24" t="s">
        <v>42</v>
      </c>
      <c r="Z38" s="26" t="s">
        <v>43</v>
      </c>
      <c r="AA38" s="24" t="s">
        <v>54</v>
      </c>
      <c r="AB38" s="25" t="s">
        <v>51</v>
      </c>
      <c r="AC38" s="24" t="s">
        <v>55</v>
      </c>
      <c r="AD38" s="10" t="s">
        <v>117</v>
      </c>
      <c r="AE38" s="24" t="s">
        <v>47</v>
      </c>
      <c r="AF38" s="24" t="s">
        <v>48</v>
      </c>
      <c r="AG38" s="24" t="s">
        <v>49</v>
      </c>
      <c r="AH38" s="24" t="s">
        <v>50</v>
      </c>
      <c r="AI38" s="10" t="s">
        <v>57</v>
      </c>
      <c r="AJ38" s="12" t="s">
        <v>116</v>
      </c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</row>
    <row r="39" spans="1:90" ht="216" customHeight="1">
      <c r="A39" s="29" t="s">
        <v>37</v>
      </c>
      <c r="B39" s="10" t="s">
        <v>38</v>
      </c>
      <c r="C39" s="12" t="s">
        <v>89</v>
      </c>
      <c r="D39" s="19">
        <v>3</v>
      </c>
      <c r="E39" s="10" t="s">
        <v>53</v>
      </c>
      <c r="F39" s="27">
        <v>14</v>
      </c>
      <c r="G39" s="20">
        <f>5912927*(1+$AY$8)</f>
        <v>5912927</v>
      </c>
      <c r="H39" s="20">
        <v>10065535.606447</v>
      </c>
      <c r="I39" s="21">
        <f>H39*D39</f>
        <v>30196606.819341</v>
      </c>
      <c r="J39" s="21">
        <f>$I$39</f>
        <v>30196606.819341</v>
      </c>
      <c r="K39" s="21">
        <f t="shared" ref="K39:U39" si="37">$I$39</f>
        <v>30196606.819341</v>
      </c>
      <c r="L39" s="21">
        <f t="shared" si="37"/>
        <v>30196606.819341</v>
      </c>
      <c r="M39" s="21">
        <f t="shared" si="37"/>
        <v>30196606.819341</v>
      </c>
      <c r="N39" s="21">
        <f t="shared" si="37"/>
        <v>30196606.819341</v>
      </c>
      <c r="O39" s="21">
        <f t="shared" si="37"/>
        <v>30196606.819341</v>
      </c>
      <c r="P39" s="21">
        <f t="shared" si="37"/>
        <v>30196606.819341</v>
      </c>
      <c r="Q39" s="21">
        <f t="shared" si="37"/>
        <v>30196606.819341</v>
      </c>
      <c r="R39" s="21">
        <f t="shared" si="37"/>
        <v>30196606.819341</v>
      </c>
      <c r="S39" s="21">
        <f t="shared" si="37"/>
        <v>30196606.819341</v>
      </c>
      <c r="T39" s="21">
        <f t="shared" si="37"/>
        <v>30196606.819341</v>
      </c>
      <c r="U39" s="21">
        <f t="shared" si="37"/>
        <v>30196606.819341</v>
      </c>
      <c r="V39" s="22">
        <f t="shared" si="25"/>
        <v>362359281.83209199</v>
      </c>
      <c r="W39" s="23">
        <f t="shared" si="17"/>
        <v>362359281.83209199</v>
      </c>
      <c r="X39" s="24" t="s">
        <v>41</v>
      </c>
      <c r="Y39" s="24" t="s">
        <v>42</v>
      </c>
      <c r="Z39" s="26" t="s">
        <v>43</v>
      </c>
      <c r="AA39" s="24" t="s">
        <v>71</v>
      </c>
      <c r="AB39" s="30" t="s">
        <v>72</v>
      </c>
      <c r="AC39" s="24" t="s">
        <v>96</v>
      </c>
      <c r="AD39" s="10" t="s">
        <v>69</v>
      </c>
      <c r="AE39" s="24" t="s">
        <v>47</v>
      </c>
      <c r="AF39" s="24" t="s">
        <v>48</v>
      </c>
      <c r="AG39" s="24" t="s">
        <v>49</v>
      </c>
      <c r="AH39" s="24" t="s">
        <v>50</v>
      </c>
      <c r="AI39" s="10" t="s">
        <v>66</v>
      </c>
      <c r="AJ39" s="12" t="s">
        <v>89</v>
      </c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</row>
    <row r="40" spans="1:90" ht="236.25" customHeight="1">
      <c r="A40" s="29" t="s">
        <v>37</v>
      </c>
      <c r="B40" s="10" t="s">
        <v>38</v>
      </c>
      <c r="C40" s="12" t="s">
        <v>94</v>
      </c>
      <c r="D40" s="19">
        <v>6</v>
      </c>
      <c r="E40" s="10" t="s">
        <v>53</v>
      </c>
      <c r="F40" s="27">
        <v>14</v>
      </c>
      <c r="G40" s="20">
        <f>5912927*(1+$AY$8)</f>
        <v>5912927</v>
      </c>
      <c r="H40" s="20">
        <v>10065535.606447</v>
      </c>
      <c r="I40" s="21">
        <f>H40*D40</f>
        <v>60393213.638682</v>
      </c>
      <c r="J40" s="21">
        <f>$I$40</f>
        <v>60393213.638682</v>
      </c>
      <c r="K40" s="21">
        <f t="shared" ref="K40:U40" si="38">$I$40</f>
        <v>60393213.638682</v>
      </c>
      <c r="L40" s="21">
        <f t="shared" si="38"/>
        <v>60393213.638682</v>
      </c>
      <c r="M40" s="21">
        <f t="shared" si="38"/>
        <v>60393213.638682</v>
      </c>
      <c r="N40" s="21">
        <f t="shared" si="38"/>
        <v>60393213.638682</v>
      </c>
      <c r="O40" s="21">
        <f t="shared" si="38"/>
        <v>60393213.638682</v>
      </c>
      <c r="P40" s="21">
        <f t="shared" si="38"/>
        <v>60393213.638682</v>
      </c>
      <c r="Q40" s="21">
        <f t="shared" si="38"/>
        <v>60393213.638682</v>
      </c>
      <c r="R40" s="21">
        <f t="shared" si="38"/>
        <v>60393213.638682</v>
      </c>
      <c r="S40" s="21">
        <f t="shared" si="38"/>
        <v>60393213.638682</v>
      </c>
      <c r="T40" s="21">
        <f t="shared" si="38"/>
        <v>60393213.638682</v>
      </c>
      <c r="U40" s="21">
        <f t="shared" si="38"/>
        <v>60393213.638682</v>
      </c>
      <c r="V40" s="22">
        <f t="shared" si="25"/>
        <v>724718563.66418397</v>
      </c>
      <c r="W40" s="23">
        <f t="shared" si="17"/>
        <v>724718563.66418397</v>
      </c>
      <c r="X40" s="24" t="s">
        <v>41</v>
      </c>
      <c r="Y40" s="24" t="s">
        <v>42</v>
      </c>
      <c r="Z40" s="26" t="s">
        <v>43</v>
      </c>
      <c r="AA40" s="24" t="s">
        <v>71</v>
      </c>
      <c r="AB40" s="30" t="s">
        <v>72</v>
      </c>
      <c r="AC40" s="24" t="s">
        <v>96</v>
      </c>
      <c r="AD40" s="10" t="s">
        <v>97</v>
      </c>
      <c r="AE40" s="24" t="s">
        <v>47</v>
      </c>
      <c r="AF40" s="24" t="s">
        <v>48</v>
      </c>
      <c r="AG40" s="24" t="s">
        <v>49</v>
      </c>
      <c r="AH40" s="24" t="s">
        <v>50</v>
      </c>
      <c r="AI40" s="10" t="s">
        <v>57</v>
      </c>
      <c r="AJ40" s="12" t="s">
        <v>94</v>
      </c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</row>
    <row r="41" spans="1:90" ht="236.25" customHeight="1">
      <c r="A41" s="29" t="s">
        <v>37</v>
      </c>
      <c r="B41" s="10" t="s">
        <v>38</v>
      </c>
      <c r="C41" s="12" t="s">
        <v>118</v>
      </c>
      <c r="D41" s="19">
        <v>1</v>
      </c>
      <c r="E41" s="10" t="s">
        <v>63</v>
      </c>
      <c r="F41" s="19">
        <v>1</v>
      </c>
      <c r="G41" s="20">
        <f>2915041*(1+$AY$8)</f>
        <v>2915041</v>
      </c>
      <c r="H41" s="20">
        <v>4962254.5618697703</v>
      </c>
      <c r="I41" s="21">
        <f>H41*D41</f>
        <v>4962254.5618697703</v>
      </c>
      <c r="J41" s="21">
        <f>$I$41</f>
        <v>4962254.5618697703</v>
      </c>
      <c r="K41" s="21">
        <f t="shared" ref="K41:U41" si="39">$I$41</f>
        <v>4962254.5618697703</v>
      </c>
      <c r="L41" s="21">
        <f t="shared" si="39"/>
        <v>4962254.5618697703</v>
      </c>
      <c r="M41" s="21">
        <f t="shared" si="39"/>
        <v>4962254.5618697703</v>
      </c>
      <c r="N41" s="21">
        <f t="shared" si="39"/>
        <v>4962254.5618697703</v>
      </c>
      <c r="O41" s="21">
        <f t="shared" si="39"/>
        <v>4962254.5618697703</v>
      </c>
      <c r="P41" s="21">
        <f t="shared" si="39"/>
        <v>4962254.5618697703</v>
      </c>
      <c r="Q41" s="21">
        <f t="shared" si="39"/>
        <v>4962254.5618697703</v>
      </c>
      <c r="R41" s="21">
        <f t="shared" si="39"/>
        <v>4962254.5618697703</v>
      </c>
      <c r="S41" s="21">
        <f t="shared" si="39"/>
        <v>4962254.5618697703</v>
      </c>
      <c r="T41" s="21">
        <f t="shared" si="39"/>
        <v>4962254.5618697703</v>
      </c>
      <c r="U41" s="21">
        <f t="shared" si="39"/>
        <v>4962254.5618697703</v>
      </c>
      <c r="V41" s="22">
        <f t="shared" si="25"/>
        <v>59547054.742437243</v>
      </c>
      <c r="W41" s="23">
        <f t="shared" si="17"/>
        <v>59547054.742437243</v>
      </c>
      <c r="X41" s="24" t="s">
        <v>41</v>
      </c>
      <c r="Y41" s="24" t="s">
        <v>42</v>
      </c>
      <c r="Z41" s="26" t="s">
        <v>43</v>
      </c>
      <c r="AA41" s="24" t="s">
        <v>103</v>
      </c>
      <c r="AB41" s="30" t="s">
        <v>72</v>
      </c>
      <c r="AC41" s="24" t="s">
        <v>103</v>
      </c>
      <c r="AD41" s="10" t="s">
        <v>117</v>
      </c>
      <c r="AE41" s="24" t="s">
        <v>47</v>
      </c>
      <c r="AF41" s="24" t="s">
        <v>48</v>
      </c>
      <c r="AG41" s="24" t="s">
        <v>49</v>
      </c>
      <c r="AH41" s="24" t="s">
        <v>50</v>
      </c>
      <c r="AI41" s="10" t="s">
        <v>57</v>
      </c>
      <c r="AJ41" s="12" t="s">
        <v>118</v>
      </c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</row>
    <row r="42" spans="1:90" ht="236.25" customHeight="1">
      <c r="A42" s="29" t="s">
        <v>37</v>
      </c>
      <c r="B42" s="10" t="s">
        <v>38</v>
      </c>
      <c r="C42" s="12" t="s">
        <v>98</v>
      </c>
      <c r="D42" s="27">
        <v>2</v>
      </c>
      <c r="E42" s="10" t="s">
        <v>53</v>
      </c>
      <c r="F42" s="27">
        <v>14</v>
      </c>
      <c r="G42" s="20">
        <f>5912927*(1+$AY$8)</f>
        <v>5912927</v>
      </c>
      <c r="H42" s="20">
        <v>10065535.606447</v>
      </c>
      <c r="I42" s="21">
        <f>H42*D42</f>
        <v>20131071.212894</v>
      </c>
      <c r="J42" s="21">
        <f>$I$42</f>
        <v>20131071.212894</v>
      </c>
      <c r="K42" s="21">
        <f t="shared" ref="K42:U42" si="40">$I$42</f>
        <v>20131071.212894</v>
      </c>
      <c r="L42" s="21">
        <f t="shared" si="40"/>
        <v>20131071.212894</v>
      </c>
      <c r="M42" s="21">
        <f t="shared" si="40"/>
        <v>20131071.212894</v>
      </c>
      <c r="N42" s="21">
        <f t="shared" si="40"/>
        <v>20131071.212894</v>
      </c>
      <c r="O42" s="21">
        <f t="shared" si="40"/>
        <v>20131071.212894</v>
      </c>
      <c r="P42" s="21">
        <f t="shared" si="40"/>
        <v>20131071.212894</v>
      </c>
      <c r="Q42" s="21">
        <f t="shared" si="40"/>
        <v>20131071.212894</v>
      </c>
      <c r="R42" s="21">
        <f t="shared" si="40"/>
        <v>20131071.212894</v>
      </c>
      <c r="S42" s="21">
        <f t="shared" si="40"/>
        <v>20131071.212894</v>
      </c>
      <c r="T42" s="21">
        <f t="shared" si="40"/>
        <v>20131071.212894</v>
      </c>
      <c r="U42" s="21">
        <f t="shared" si="40"/>
        <v>20131071.212894</v>
      </c>
      <c r="V42" s="22">
        <f t="shared" si="25"/>
        <v>241572854.55472794</v>
      </c>
      <c r="W42" s="23">
        <f t="shared" si="17"/>
        <v>241572854.55472794</v>
      </c>
      <c r="X42" s="24" t="s">
        <v>41</v>
      </c>
      <c r="Y42" s="24" t="s">
        <v>42</v>
      </c>
      <c r="Z42" s="26" t="s">
        <v>43</v>
      </c>
      <c r="AA42" s="24" t="s">
        <v>71</v>
      </c>
      <c r="AB42" s="30" t="s">
        <v>72</v>
      </c>
      <c r="AC42" s="24" t="s">
        <v>96</v>
      </c>
      <c r="AD42" s="10" t="s">
        <v>114</v>
      </c>
      <c r="AE42" s="24" t="s">
        <v>47</v>
      </c>
      <c r="AF42" s="24" t="s">
        <v>48</v>
      </c>
      <c r="AG42" s="24" t="s">
        <v>49</v>
      </c>
      <c r="AH42" s="24" t="s">
        <v>50</v>
      </c>
      <c r="AI42" s="10" t="s">
        <v>104</v>
      </c>
      <c r="AJ42" s="12" t="s">
        <v>98</v>
      </c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</row>
    <row r="43" spans="1:90" ht="30.6" customHeight="1">
      <c r="A43" s="14"/>
      <c r="B43" s="16"/>
      <c r="C43" s="15"/>
      <c r="D43" s="15"/>
      <c r="E43" s="15"/>
      <c r="F43" s="15"/>
      <c r="G43" s="15"/>
      <c r="H43" s="15"/>
      <c r="I43" s="37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9">
        <f>SUM(V7:V42)</f>
        <v>11054036548.48555</v>
      </c>
      <c r="W43" s="39">
        <f>SUM(W7:W42)</f>
        <v>11054036548.48555</v>
      </c>
      <c r="AD43" s="7"/>
    </row>
    <row r="44" spans="1:90">
      <c r="B44" s="17"/>
      <c r="D44" s="9"/>
    </row>
  </sheetData>
  <autoFilter ref="A6:CL43" xr:uid="{00000000-0001-0000-0000-000000000000}"/>
  <mergeCells count="1">
    <mergeCell ref="A4:AJ4"/>
  </mergeCells>
  <phoneticPr fontId="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FAAA01-5F68-488E-A444-5840FF5EB8BD}"/>
</file>

<file path=customXml/itemProps2.xml><?xml version="1.0" encoding="utf-8"?>
<ds:datastoreItem xmlns:ds="http://schemas.openxmlformats.org/officeDocument/2006/customXml" ds:itemID="{5FE0CBCF-974F-4218-8069-040EB01B237B}"/>
</file>

<file path=customXml/itemProps3.xml><?xml version="1.0" encoding="utf-8"?>
<ds:datastoreItem xmlns:ds="http://schemas.openxmlformats.org/officeDocument/2006/customXml" ds:itemID="{4EB8B18D-A93C-4DCF-B7E1-C7E92AFECE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Maria Bonilla Prada</dc:creator>
  <cp:keywords/>
  <dc:description/>
  <cp:lastModifiedBy/>
  <cp:revision/>
  <dcterms:created xsi:type="dcterms:W3CDTF">2023-10-17T15:04:18Z</dcterms:created>
  <dcterms:modified xsi:type="dcterms:W3CDTF">2026-06-04T14:09:25Z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